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Amt 68\SG Hochbau\Turnhalle Cottbuser Straße 12\Planung\Tragwerksplanung\"/>
    </mc:Choice>
  </mc:AlternateContent>
  <bookViews>
    <workbookView xWindow="960" yWindow="660" windowWidth="24060" windowHeight="11568"/>
  </bookViews>
  <sheets>
    <sheet name="Tragwerksplanung" sheetId="4" r:id="rId1"/>
    <sheet name="Tabelle1" sheetId="1" r:id="rId2"/>
    <sheet name="Tabelle2" sheetId="2" r:id="rId3"/>
    <sheet name="Tabelle3" sheetId="3" r:id="rId4"/>
  </sheets>
  <definedNames>
    <definedName name="Text11" localSheetId="0">Tragwerksplanung!$J$98</definedName>
    <definedName name="Text12" localSheetId="0">Tragwerksplanung!#REF!</definedName>
    <definedName name="Text4" localSheetId="0">Tragwerksplanung!$E$90</definedName>
    <definedName name="Text5" localSheetId="0">Tragwerksplanung!#REF!</definedName>
    <definedName name="Text6" localSheetId="0">Tragwerksplanung!#REF!</definedName>
    <definedName name="Text7" localSheetId="0">Tragwerksplanung!#REF!</definedName>
    <definedName name="Text8" localSheetId="0">Tragwerksplanung!#REF!</definedName>
  </definedNames>
  <calcPr calcId="162913"/>
</workbook>
</file>

<file path=xl/calcChain.xml><?xml version="1.0" encoding="utf-8"?>
<calcChain xmlns="http://schemas.openxmlformats.org/spreadsheetml/2006/main">
  <c r="C90" i="4" l="1"/>
  <c r="C85" i="4"/>
  <c r="C77" i="4"/>
  <c r="C38" i="4"/>
  <c r="C26" i="4"/>
  <c r="C23" i="4"/>
  <c r="J113" i="4" l="1"/>
  <c r="K71" i="4" l="1"/>
  <c r="K69" i="4"/>
  <c r="J63" i="4" l="1"/>
  <c r="B93" i="4" l="1"/>
  <c r="B43" i="4"/>
  <c r="C93" i="4" l="1"/>
  <c r="J98" i="4" s="1"/>
  <c r="K130" i="4"/>
  <c r="F132" i="4" l="1"/>
  <c r="K132" i="4" s="1"/>
  <c r="F100" i="4"/>
  <c r="J100" i="4" s="1"/>
  <c r="F102" i="4" s="1"/>
  <c r="J102" i="4" s="1"/>
  <c r="C43" i="4"/>
  <c r="D105" i="4" l="1"/>
  <c r="K17" i="4"/>
  <c r="K15" i="4"/>
  <c r="J9" i="4" l="1"/>
  <c r="J46" i="4" l="1"/>
  <c r="F48" i="4" l="1"/>
  <c r="J48" i="4" s="1"/>
  <c r="F50" i="4" l="1"/>
  <c r="J50" i="4" s="1"/>
  <c r="J111" i="4" s="1"/>
  <c r="D53" i="4" l="1"/>
</calcChain>
</file>

<file path=xl/sharedStrings.xml><?xml version="1.0" encoding="utf-8"?>
<sst xmlns="http://schemas.openxmlformats.org/spreadsheetml/2006/main" count="190" uniqueCount="107">
  <si>
    <t>Anmerkung:</t>
  </si>
  <si>
    <r>
      <t>Honorarsatz*</t>
    </r>
    <r>
      <rPr>
        <sz val="11"/>
        <color theme="1"/>
        <rFont val="Calibri"/>
        <family val="2"/>
        <scheme val="minor"/>
      </rPr>
      <t xml:space="preserve"> (in %)</t>
    </r>
  </si>
  <si>
    <r>
      <t xml:space="preserve">* </t>
    </r>
    <r>
      <rPr>
        <b/>
        <u/>
        <sz val="8"/>
        <color theme="1"/>
        <rFont val="Calibri"/>
        <family val="2"/>
        <scheme val="minor"/>
      </rPr>
      <t>Anmerkung:</t>
    </r>
    <r>
      <rPr>
        <b/>
        <sz val="8"/>
        <color theme="1"/>
        <rFont val="Calibri"/>
        <family val="2"/>
        <scheme val="minor"/>
      </rPr>
      <t xml:space="preserve"> für Mindesthonorarsatz bitte "0" eingeben</t>
    </r>
  </si>
  <si>
    <t>Honorarsatz von</t>
  </si>
  <si>
    <t>Honorarsatz bis</t>
  </si>
  <si>
    <t>IST-Honorarsatz</t>
  </si>
  <si>
    <t>1. Honorarermittlung für Grundleistungen</t>
  </si>
  <si>
    <t>Leistungs-phasen</t>
  </si>
  <si>
    <t>Prozentsätze (%)</t>
  </si>
  <si>
    <r>
      <t>Reduzierungen/ Erhöhungen der Vergütungsansätze</t>
    </r>
    <r>
      <rPr>
        <sz val="11"/>
        <color theme="1"/>
        <rFont val="Calibri"/>
        <family val="2"/>
        <scheme val="minor"/>
      </rPr>
      <t xml:space="preserve"> </t>
    </r>
    <r>
      <rPr>
        <b/>
        <sz val="11"/>
        <color theme="1"/>
        <rFont val="Calibri"/>
        <family val="2"/>
        <scheme val="minor"/>
      </rPr>
      <t>für Grundleistungen</t>
    </r>
  </si>
  <si>
    <t>HOAI</t>
  </si>
  <si>
    <t>Angebot</t>
  </si>
  <si>
    <t>Leistungs-bereich*</t>
  </si>
  <si>
    <t>Abzug
%-Anteil</t>
  </si>
  <si>
    <t>Begründung der vorgenommenen Reduzierung bzw. Erhöhung der Prozentsätze</t>
  </si>
  <si>
    <t>Lph. 1</t>
  </si>
  <si>
    <t>Lph. 2</t>
  </si>
  <si>
    <t>Lph. 3</t>
  </si>
  <si>
    <t>Lph. 4</t>
  </si>
  <si>
    <t>Lph. 5</t>
  </si>
  <si>
    <t>Lph. 6</t>
  </si>
  <si>
    <t>2. Honorare für besondere Leistungen</t>
  </si>
  <si>
    <t>Leistungsbeschreibung</t>
  </si>
  <si>
    <t>(netto)</t>
  </si>
  <si>
    <t>Mitwirken bei der Prüfung und Wertung von Nebenangeboten</t>
  </si>
  <si>
    <t xml:space="preserve">3. Angebot Stundensätze </t>
  </si>
  <si>
    <t>Auftragnehmer</t>
  </si>
  <si>
    <t>      pro Stunde</t>
  </si>
  <si>
    <t>Mitarbeiter (Architekt/ Ingenieur)</t>
  </si>
  <si>
    <t>technische Mitarbeiter (techn. Zeichner)</t>
  </si>
  <si>
    <t>4. Vervielfältigungskosten ab 4. Ausfertigung</t>
  </si>
  <si>
    <t>pro Mehrfertigung Entwurfsplanung:
(ab 4. Ausfertigung)</t>
  </si>
  <si>
    <t>pro Mehrfertigung Genehmigungsplanung:
(ab 4. Ausfertigung)</t>
  </si>
  <si>
    <r>
      <t xml:space="preserve">5. Vervielfältigungskosten </t>
    </r>
    <r>
      <rPr>
        <u/>
        <sz val="11"/>
        <color theme="1"/>
        <rFont val="Calibri"/>
        <family val="2"/>
        <scheme val="minor"/>
      </rPr>
      <t>(Einzelkopien)</t>
    </r>
  </si>
  <si>
    <t>Schwarz</t>
  </si>
  <si>
    <t>Farbig</t>
  </si>
  <si>
    <t>(pro Stück)</t>
  </si>
  <si>
    <t>Zusätzliche Kopien DIN A 4:</t>
  </si>
  <si>
    <t>Zusätzliche Kopien DIN A 3:</t>
  </si>
  <si>
    <t>Zusätzliche Kopien DIN A 2:</t>
  </si>
  <si>
    <t>Zusätzliche Kopien DIN A 1:</t>
  </si>
  <si>
    <t>Zusätzliche Kopien DIN A 0:</t>
  </si>
  <si>
    <t>Datum:</t>
  </si>
  <si>
    <t>100% Honorar :</t>
  </si>
  <si>
    <t>a)</t>
  </si>
  <si>
    <t>b)</t>
  </si>
  <si>
    <t>c)</t>
  </si>
  <si>
    <t>d)</t>
  </si>
  <si>
    <t>e)</t>
  </si>
  <si>
    <t>f)</t>
  </si>
  <si>
    <t>g)</t>
  </si>
  <si>
    <t>h)</t>
  </si>
  <si>
    <t>i)</t>
  </si>
  <si>
    <r>
      <t xml:space="preserve">Angebot
</t>
    </r>
    <r>
      <rPr>
        <sz val="11"/>
        <color theme="1"/>
        <rFont val="Calibri"/>
        <family val="2"/>
        <scheme val="minor"/>
      </rPr>
      <t>(netto)</t>
    </r>
  </si>
  <si>
    <t>statische Nachweise an nicht zum Tragwerk gehörenden Konstruktionen (z. Bsp. Fassaden)</t>
  </si>
  <si>
    <t>Zu-/ Abschlag</t>
  </si>
  <si>
    <r>
      <rPr>
        <b/>
        <sz val="11"/>
        <color theme="1"/>
        <rFont val="Calibri"/>
        <family val="2"/>
        <scheme val="minor"/>
      </rPr>
      <t>Honorarzone</t>
    </r>
    <r>
      <rPr>
        <sz val="11"/>
        <color theme="1"/>
        <rFont val="Calibri"/>
        <family val="2"/>
        <scheme val="minor"/>
      </rPr>
      <t>:</t>
    </r>
  </si>
  <si>
    <t>anrechenbare Kosten</t>
  </si>
  <si>
    <t>Option (nicht zwingend!):</t>
  </si>
  <si>
    <t>Pauschalhonorar Grundleistungen Lph. 1-3:</t>
  </si>
  <si>
    <t>(sollte ein Pauschalangebot unterbreitet werden, geht dieses in die Angebotswertung ein)</t>
  </si>
  <si>
    <t>Grundhonorar Lph. 1-3:</t>
  </si>
  <si>
    <t>Netto- Honorar Grundleistungen Lph. 1-3:</t>
  </si>
  <si>
    <t>Grundhonorar Lph. 4-6:</t>
  </si>
  <si>
    <t>Netto- Honorar Grundleistungen Lph. 4-6:</t>
  </si>
  <si>
    <t>Pauschalhonorar Grundleistungen Lph. 4-6:</t>
  </si>
  <si>
    <t>Honorargrundlagen für Lph. 4-6</t>
  </si>
  <si>
    <t>Honorargrundlagen für Lph. 1-3</t>
  </si>
  <si>
    <t>Grundhonorar Lph. 4-6</t>
  </si>
  <si>
    <t>Grundhonorar Lph. 1-3</t>
  </si>
  <si>
    <t>Gesamthonorar Grundleistungen:</t>
  </si>
  <si>
    <t>GESAMT-netto-Pauschalhonorar für Grundleistungen:</t>
  </si>
  <si>
    <t>GESAMT-netto-Honorar für Grundleistungen:</t>
  </si>
  <si>
    <r>
      <t>anrechenbare Kosten</t>
    </r>
    <r>
      <rPr>
        <sz val="11"/>
        <color theme="1"/>
        <rFont val="Calibri"/>
        <family val="2"/>
        <scheme val="minor"/>
      </rPr>
      <t>, netto:</t>
    </r>
  </si>
  <si>
    <t>anrechenbare Kosten, netto:</t>
  </si>
  <si>
    <t>100% Honorar Grundleistungen:</t>
  </si>
  <si>
    <t>(auf Basis der Kostenberechnung nach Abschluss Lph. 3)</t>
  </si>
  <si>
    <r>
      <t>(</t>
    </r>
    <r>
      <rPr>
        <u/>
        <sz val="8"/>
        <color theme="1"/>
        <rFont val="Calibri"/>
        <family val="2"/>
        <scheme val="minor"/>
      </rPr>
      <t>abschließende</t>
    </r>
    <r>
      <rPr>
        <sz val="8"/>
        <color theme="1"/>
        <rFont val="Calibri"/>
        <family val="2"/>
        <scheme val="minor"/>
      </rPr>
      <t xml:space="preserve"> Berechnungsgrundlage für Leistungsphase 1-3)</t>
    </r>
  </si>
  <si>
    <t>* Grundleistungsteile analog HOAI 2021, Anlage 14.1 zum Leistungsbild Tragwerksplanung</t>
  </si>
  <si>
    <r>
      <t xml:space="preserve">Honorarzone/ Honorarsatz </t>
    </r>
    <r>
      <rPr>
        <sz val="11"/>
        <color theme="1"/>
        <rFont val="Calibri"/>
        <family val="2"/>
        <scheme val="minor"/>
      </rPr>
      <t>analog § 52 HOAI 2021</t>
    </r>
  </si>
  <si>
    <r>
      <t xml:space="preserve">Nebenrechnung </t>
    </r>
    <r>
      <rPr>
        <sz val="11"/>
        <color theme="1"/>
        <rFont val="Calibri"/>
        <family val="2"/>
        <scheme val="minor"/>
      </rPr>
      <t>(gem. Honorartafel § 52 HOAI 2021</t>
    </r>
    <r>
      <rPr>
        <b/>
        <sz val="11"/>
        <color theme="1"/>
        <rFont val="Calibri"/>
        <family val="2"/>
        <scheme val="minor"/>
      </rPr>
      <t>):</t>
    </r>
  </si>
  <si>
    <t>ingenieurtechnische Kontrolle der Ausführung des Tragwerks auf Übereinstimmung mit den geprüften statischen Unterlagen</t>
  </si>
  <si>
    <t>Umbau-/ Modernisierungszuschlag (%):</t>
  </si>
  <si>
    <t>Zwischensumme:</t>
  </si>
  <si>
    <r>
      <t xml:space="preserve">* incl. 3 Ausfertigungen pro Leistungsphase und Objekt, </t>
    </r>
    <r>
      <rPr>
        <b/>
        <sz val="8"/>
        <color theme="1"/>
        <rFont val="Calibri"/>
        <family val="2"/>
        <scheme val="minor"/>
      </rPr>
      <t>keine</t>
    </r>
    <r>
      <rPr>
        <sz val="8"/>
        <color theme="1"/>
        <rFont val="Calibri"/>
        <family val="2"/>
        <scheme val="minor"/>
      </rPr>
      <t xml:space="preserve"> separate Fahrtkostenerstattung</t>
    </r>
  </si>
  <si>
    <r>
      <t>Nebenkostenpauschale*</t>
    </r>
    <r>
      <rPr>
        <sz val="11"/>
        <color theme="1"/>
        <rFont val="Calibri"/>
        <family val="2"/>
        <scheme val="minor"/>
      </rPr>
      <t xml:space="preserve"> analog § 14 HOAI 2021 </t>
    </r>
    <r>
      <rPr>
        <b/>
        <sz val="11"/>
        <color theme="1"/>
        <rFont val="Calibri"/>
        <family val="2"/>
        <scheme val="minor"/>
      </rPr>
      <t>(%):</t>
    </r>
  </si>
  <si>
    <t>JA/ NEIN</t>
  </si>
  <si>
    <t>Der Auftragnehmer behält sich die Anrechnung der mit zu verarbeitenden Bausubstanz ab Lph. 4 bis 9 vor:</t>
  </si>
  <si>
    <t>1.</t>
  </si>
  <si>
    <t>2.</t>
  </si>
  <si>
    <t>3.</t>
  </si>
  <si>
    <t>4.</t>
  </si>
  <si>
    <t>5.</t>
  </si>
  <si>
    <t>pro Mehrfertigung Vorplanung:
(ab 4. Ausfertigung)</t>
  </si>
  <si>
    <r>
      <t xml:space="preserve">Nebenkostenpauschale* (%):
</t>
    </r>
    <r>
      <rPr>
        <sz val="11"/>
        <color theme="1"/>
        <rFont val="Calibri"/>
        <family val="2"/>
        <scheme val="minor"/>
      </rPr>
      <t>(analog § 14 HOAI 2021)</t>
    </r>
  </si>
  <si>
    <t>Netto- Honorar für besondere Leistungen:</t>
  </si>
  <si>
    <t>Bieterangaben:</t>
  </si>
  <si>
    <t>Der Bieter bestätigt mit diesem Honorarangebot, die ebenfalls abrufbare Leistungsbeschreibung (Aufgabenstellung) verstanden zu haben und diese mit der Abgabe des Angebotes als künftigen Vertragsbestandteil anzuerkennen. Die angebotenen Honorarbestandteile sind entsprechend auskömmlich, ein Kalkulationsirrtum liegt nicht vor.</t>
  </si>
  <si>
    <t>6.</t>
  </si>
  <si>
    <t>7.</t>
  </si>
  <si>
    <t>vorgezogene, prüfbare und für die Ausführung geeignete Berechnung wesentlich tragender Teile</t>
  </si>
  <si>
    <t>vorgezogene Stahl- oder Holzmengenermittlung des Tragwerks und der kraftübertragenden Verbindungsteile für eine Ausschreibung, die ohne Vorliegen von Ausführungsunterlagen durchgeführt wird</t>
  </si>
  <si>
    <t>vorgezogene, prüfbare und für die Ausführung geeignete Berechnung der Gründung</t>
  </si>
  <si>
    <t>Mitwirken bei der Überwachung der Ausführung der Tragwerkseingriffe bei Umbauten und Modernisierungen (Neuaufbau Hallendach)</t>
  </si>
  <si>
    <r>
      <t xml:space="preserve">Leistungsbeschreibung </t>
    </r>
    <r>
      <rPr>
        <b/>
        <sz val="11"/>
        <color rgb="FFFF0000"/>
        <rFont val="Calibri"/>
        <family val="2"/>
        <scheme val="minor"/>
      </rPr>
      <t>(Kalkulationsgrundlagen bitte in Anhang 2 zum Honorarvertrag ergänzen!)</t>
    </r>
  </si>
  <si>
    <r>
      <rPr>
        <b/>
        <u/>
        <sz val="11"/>
        <color rgb="FFFF0000"/>
        <rFont val="Calibri"/>
        <family val="2"/>
        <scheme val="minor"/>
      </rPr>
      <t>Hinweis:</t>
    </r>
    <r>
      <rPr>
        <b/>
        <sz val="11"/>
        <color rgb="FFFF0000"/>
        <rFont val="Calibri"/>
        <family val="2"/>
        <scheme val="minor"/>
      </rPr>
      <t xml:space="preserve"> sollten (Teil-)leistungen bereits durch die Grundleistungen abgegolten sein, tragen Sie bitte "0" ein!</t>
    </r>
  </si>
  <si>
    <r>
      <t xml:space="preserve">Gemäß Urteil des EuGH vom 04.07.2019 (Az C-377/17) ist die Bindung an die Mindest-/ Höchstsätze der HOAI 2021 aufgehoben worden. Die Honorierung soll sich jedoch an der Berechnungssystematik der HOAI 2021 auf Basis der Grundleistungen gem. Anlage 14.1 orientieren, um die Nachvollziehbarkeit von Preis und Leistung zu gewährleisten. Die für die Baumaßnahme maßgeblichen besonderen Leistungen wurden in einem separaten Leistungskatalog unter Punkt 2 aufgezeigt. 
Innerhalb der Honorarermittlung für die Leistungsphasen 1-3 sind alle erforderlichen Variantenbetrachtungen und Planungsleistungen zu berücksichtigen, die notwendig sind, um mit der Entwurfsplanung das in der Aufgabenstellung beschriebene Planungsziel zu erreichen, auch wenn dafür einzelne Rahmenbedingungen ggf. angepasst werden müssen. Die Honorierung dieser drei Leistungsphasen (auch als Pauschale möglich) erfolgt </t>
    </r>
    <r>
      <rPr>
        <u/>
        <sz val="11"/>
        <color theme="1"/>
        <rFont val="Calibri"/>
        <family val="2"/>
        <scheme val="minor"/>
      </rPr>
      <t>abschließend</t>
    </r>
    <r>
      <rPr>
        <sz val="11"/>
        <color theme="1"/>
        <rFont val="Calibri"/>
        <family val="2"/>
        <scheme val="minor"/>
      </rPr>
      <t xml:space="preserve"> auf Basis der vorgegebenen </t>
    </r>
    <r>
      <rPr>
        <b/>
        <sz val="11"/>
        <rFont val="Calibri"/>
        <family val="2"/>
        <scheme val="minor"/>
      </rPr>
      <t>anrechenbaren Kosten i. H. v. 539.068</t>
    </r>
    <r>
      <rPr>
        <b/>
        <sz val="11"/>
        <color theme="1"/>
        <rFont val="Calibri"/>
        <family val="2"/>
        <scheme val="minor"/>
      </rPr>
      <t xml:space="preserve"> EUR</t>
    </r>
    <r>
      <rPr>
        <sz val="11"/>
        <color theme="1"/>
        <rFont val="Calibri"/>
        <family val="2"/>
        <scheme val="minor"/>
      </rPr>
      <t>, welche auf der unter 3.2 der Aufgabenstellung definierten Baukostenobergrenze basieren.
Das Honorar ab Leistungsphase 4 wird nachfolgend auf Grundlage der anrechenbaren Kosten aus der Kostenberechnung berechnet. Für die Erstellung des Honorarangebotes wird vorerst auf die selben anrechenbaren Kosten wie für Leistungsphase 1-3 abgestellt.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</si>
</sst>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0\ &quot;€&quot;;\-#,##0\ &quot;€&quot;"/>
    <numFmt numFmtId="7" formatCode="#,##0.00\ &quot;€&quot;;\-#,##0.00\ &quot;€&quot;"/>
    <numFmt numFmtId="44" formatCode="_-* #,##0.00\ &quot;€&quot;_-;\-* #,##0.00\ &quot;€&quot;_-;_-* &quot;-&quot;??\ &quot;€&quot;_-;_-@_-"/>
    <numFmt numFmtId="164" formatCode="_-* #,##0\ &quot;€&quot;_-;\-* #,##0\ &quot;€&quot;_-;_-* &quot;-&quot;??\ &quot;€&quot;_-;_-@_-"/>
    <numFmt numFmtId="165" formatCode="_-* #,##0.00\ [$€-407]_-;\-* #,##0.00\ [$€-407]_-;_-* &quot;-&quot;??\ [$€-407]_-;_-@_-"/>
    <numFmt numFmtId="166" formatCode="#,##0.00\ &quot;€&quot;"/>
    <numFmt numFmtId="167" formatCode="#,##0\ &quot;€&quot;"/>
    <numFmt numFmtId="168" formatCode="#,##0.00\ [$€-407];\-#,##0.00\ [$€-407]"/>
    <numFmt numFmtId="169" formatCode="#,##0.00\ [$€-407]"/>
  </numFmts>
  <fonts count="14"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b/>
      <sz val="8"/>
      <color theme="1"/>
      <name val="Calibri"/>
      <family val="2"/>
      <scheme val="minor"/>
    </font>
    <font>
      <b/>
      <u/>
      <sz val="8"/>
      <color theme="1"/>
      <name val="Calibri"/>
      <family val="2"/>
      <scheme val="minor"/>
    </font>
    <font>
      <sz val="10"/>
      <color theme="1"/>
      <name val="Calibri"/>
      <family val="2"/>
      <scheme val="minor"/>
    </font>
    <font>
      <u/>
      <sz val="11"/>
      <color theme="1"/>
      <name val="Calibri"/>
      <family val="2"/>
      <scheme val="minor"/>
    </font>
    <font>
      <sz val="11"/>
      <name val="Calibri"/>
      <family val="2"/>
      <scheme val="minor"/>
    </font>
    <font>
      <b/>
      <sz val="11"/>
      <name val="Calibri"/>
      <family val="2"/>
      <scheme val="minor"/>
    </font>
    <font>
      <sz val="8"/>
      <color theme="1"/>
      <name val="Calibri"/>
      <family val="2"/>
      <scheme val="minor"/>
    </font>
    <font>
      <u/>
      <sz val="8"/>
      <color theme="1"/>
      <name val="Calibri"/>
      <family val="2"/>
      <scheme val="minor"/>
    </font>
    <font>
      <b/>
      <sz val="11"/>
      <color rgb="FFFF0000"/>
      <name val="Calibri"/>
      <family val="2"/>
      <scheme val="minor"/>
    </font>
    <font>
      <b/>
      <u/>
      <sz val="11"/>
      <color rgb="FFFF0000"/>
      <name val="Calibri"/>
      <family val="2"/>
      <scheme val="minor"/>
    </font>
  </fonts>
  <fills count="4">
    <fill>
      <patternFill patternType="none"/>
    </fill>
    <fill>
      <patternFill patternType="gray125"/>
    </fill>
    <fill>
      <patternFill patternType="solid">
        <fgColor theme="2"/>
        <bgColor indexed="64"/>
      </patternFill>
    </fill>
    <fill>
      <patternFill patternType="solid">
        <fgColor theme="2" tint="-0.249977111117893"/>
        <bgColor indexed="64"/>
      </patternFill>
    </fill>
  </fills>
  <borders count="4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auto="1"/>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28">
    <xf numFmtId="0" fontId="0" fillId="0" borderId="0" xfId="0"/>
    <xf numFmtId="0" fontId="2" fillId="0" borderId="0" xfId="0" applyFont="1" applyAlignment="1">
      <alignment vertical="top"/>
    </xf>
    <xf numFmtId="0" fontId="0" fillId="0" borderId="0" xfId="0" applyFont="1" applyAlignment="1">
      <alignment vertical="top"/>
    </xf>
    <xf numFmtId="0" fontId="3" fillId="0" borderId="0" xfId="0" applyFont="1"/>
    <xf numFmtId="0" fontId="0" fillId="0" borderId="0" xfId="0" applyFont="1"/>
    <xf numFmtId="0" fontId="0" fillId="0" borderId="0" xfId="0" applyFont="1" applyBorder="1"/>
    <xf numFmtId="0" fontId="3" fillId="0" borderId="0" xfId="0" applyFont="1" applyAlignment="1">
      <alignment horizontal="center" vertical="center" wrapText="1"/>
    </xf>
    <xf numFmtId="9" fontId="2" fillId="0" borderId="4" xfId="2" applyNumberFormat="1" applyFont="1" applyFill="1" applyBorder="1" applyAlignment="1" applyProtection="1">
      <alignment horizontal="center" vertical="center" wrapText="1"/>
      <protection locked="0"/>
    </xf>
    <xf numFmtId="0" fontId="0" fillId="0" borderId="0" xfId="0" applyFont="1" applyBorder="1" applyAlignment="1">
      <alignment vertical="center" wrapText="1"/>
    </xf>
    <xf numFmtId="0" fontId="2" fillId="0" borderId="0" xfId="0" applyFont="1" applyBorder="1" applyAlignment="1">
      <alignment horizontal="center" vertical="center" wrapText="1"/>
    </xf>
    <xf numFmtId="0" fontId="0" fillId="0" borderId="0" xfId="0" applyFont="1" applyFill="1" applyBorder="1" applyAlignment="1">
      <alignment vertical="center" wrapText="1"/>
    </xf>
    <xf numFmtId="0" fontId="2" fillId="0" borderId="0" xfId="0" applyFont="1" applyFill="1" applyBorder="1" applyAlignment="1">
      <alignment horizontal="right" vertical="center" wrapText="1"/>
    </xf>
    <xf numFmtId="10" fontId="2" fillId="0" borderId="0" xfId="2" applyNumberFormat="1" applyFont="1" applyFill="1" applyBorder="1" applyAlignment="1">
      <alignment horizontal="center" vertical="center"/>
    </xf>
    <xf numFmtId="0" fontId="0" fillId="0" borderId="0" xfId="0" applyFont="1" applyAlignment="1">
      <alignment vertical="center"/>
    </xf>
    <xf numFmtId="0" fontId="2" fillId="0" borderId="0" xfId="0" applyFont="1" applyFill="1" applyBorder="1" applyAlignment="1">
      <alignment horizontal="left" vertical="center" wrapText="1"/>
    </xf>
    <xf numFmtId="44" fontId="2" fillId="0" borderId="0" xfId="1" applyFont="1" applyFill="1" applyBorder="1" applyAlignment="1">
      <alignment horizontal="center" vertical="center" wrapText="1"/>
    </xf>
    <xf numFmtId="0" fontId="3" fillId="0" borderId="0" xfId="0" applyFont="1" applyAlignment="1">
      <alignment horizontal="left" vertical="center"/>
    </xf>
    <xf numFmtId="0" fontId="0" fillId="0" borderId="0" xfId="0" applyFont="1" applyFill="1" applyBorder="1" applyAlignment="1">
      <alignment horizontal="left" vertical="center" wrapText="1"/>
    </xf>
    <xf numFmtId="0" fontId="3" fillId="0" borderId="0" xfId="0" applyFont="1" applyBorder="1" applyAlignment="1">
      <alignment horizontal="left" vertical="center"/>
    </xf>
    <xf numFmtId="44" fontId="0" fillId="0" borderId="0" xfId="0" applyNumberFormat="1" applyFont="1" applyFill="1" applyBorder="1" applyAlignment="1">
      <alignment horizontal="center" vertical="center" wrapText="1"/>
    </xf>
    <xf numFmtId="9" fontId="0" fillId="2" borderId="4" xfId="2" applyFont="1" applyFill="1" applyBorder="1" applyAlignment="1">
      <alignment horizontal="center" vertical="center" wrapText="1"/>
    </xf>
    <xf numFmtId="10" fontId="2" fillId="2" borderId="4" xfId="2" applyNumberFormat="1"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0" fillId="3" borderId="7" xfId="0" applyFont="1" applyFill="1" applyBorder="1" applyAlignment="1">
      <alignment horizontal="center" vertical="center" wrapText="1"/>
    </xf>
    <xf numFmtId="0" fontId="0" fillId="0" borderId="0" xfId="0" applyFont="1" applyAlignment="1">
      <alignment horizontal="left"/>
    </xf>
    <xf numFmtId="0" fontId="0" fillId="2" borderId="8" xfId="0" applyFont="1" applyFill="1" applyBorder="1" applyAlignment="1">
      <alignment horizontal="center" vertical="center" wrapText="1"/>
    </xf>
    <xf numFmtId="0" fontId="0" fillId="2" borderId="23" xfId="0" applyFont="1" applyFill="1" applyBorder="1" applyAlignment="1">
      <alignment horizontal="center" vertical="center" wrapText="1"/>
    </xf>
    <xf numFmtId="0" fontId="0" fillId="2" borderId="27" xfId="0" applyFont="1" applyFill="1" applyBorder="1" applyAlignment="1">
      <alignment horizontal="center" vertical="center" wrapText="1"/>
    </xf>
    <xf numFmtId="0" fontId="0" fillId="3" borderId="1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0" fillId="2" borderId="31" xfId="0" applyFont="1" applyFill="1" applyBorder="1" applyAlignment="1">
      <alignment horizontal="center" vertical="center" wrapText="1"/>
    </xf>
    <xf numFmtId="10" fontId="0" fillId="0" borderId="31" xfId="2" applyNumberFormat="1" applyFont="1" applyFill="1" applyBorder="1" applyAlignment="1" applyProtection="1">
      <alignment horizontal="center" vertical="center" wrapText="1"/>
      <protection locked="0"/>
    </xf>
    <xf numFmtId="10" fontId="0" fillId="0" borderId="27" xfId="2" applyNumberFormat="1" applyFont="1" applyFill="1" applyBorder="1" applyAlignment="1" applyProtection="1">
      <alignment horizontal="center" vertical="center" wrapText="1"/>
      <protection locked="0"/>
    </xf>
    <xf numFmtId="10" fontId="0" fillId="0" borderId="8" xfId="2" applyNumberFormat="1" applyFont="1" applyFill="1" applyBorder="1" applyAlignment="1" applyProtection="1">
      <alignment horizontal="center" vertical="center" wrapText="1"/>
      <protection locked="0"/>
    </xf>
    <xf numFmtId="10" fontId="0" fillId="0" borderId="24" xfId="2" applyNumberFormat="1" applyFont="1" applyFill="1" applyBorder="1" applyAlignment="1" applyProtection="1">
      <alignment horizontal="center" vertical="center" wrapText="1"/>
      <protection locked="0"/>
    </xf>
    <xf numFmtId="10" fontId="0" fillId="0" borderId="28" xfId="2" applyNumberFormat="1" applyFont="1" applyFill="1" applyBorder="1" applyAlignment="1" applyProtection="1">
      <alignment horizontal="center" vertical="center" wrapText="1"/>
      <protection locked="0"/>
    </xf>
    <xf numFmtId="10" fontId="0" fillId="0" borderId="23" xfId="2" applyNumberFormat="1" applyFont="1" applyFill="1" applyBorder="1" applyAlignment="1" applyProtection="1">
      <alignment horizontal="center" vertical="center" wrapText="1"/>
      <protection locked="0"/>
    </xf>
    <xf numFmtId="0" fontId="2" fillId="3" borderId="7" xfId="0" applyFont="1" applyFill="1" applyBorder="1" applyAlignment="1">
      <alignment horizontal="center" vertical="center" wrapText="1"/>
    </xf>
    <xf numFmtId="0" fontId="0" fillId="0" borderId="0" xfId="0" applyFont="1" applyAlignment="1">
      <alignment horizontal="center"/>
    </xf>
    <xf numFmtId="0" fontId="4" fillId="0" borderId="5" xfId="0" applyFont="1" applyBorder="1" applyAlignment="1">
      <alignment vertical="center"/>
    </xf>
    <xf numFmtId="0" fontId="4" fillId="0" borderId="0" xfId="0" applyFont="1" applyBorder="1" applyAlignment="1">
      <alignment vertical="center"/>
    </xf>
    <xf numFmtId="0" fontId="2" fillId="0" borderId="0" xfId="0" applyFont="1"/>
    <xf numFmtId="0" fontId="8" fillId="2" borderId="4" xfId="0" applyFont="1" applyFill="1" applyBorder="1" applyAlignment="1">
      <alignment horizontal="center" wrapText="1"/>
    </xf>
    <xf numFmtId="0" fontId="9" fillId="2" borderId="4" xfId="0" applyFont="1" applyFill="1" applyBorder="1" applyAlignment="1">
      <alignment horizontal="center" wrapText="1"/>
    </xf>
    <xf numFmtId="164" fontId="8" fillId="2" borderId="4" xfId="1" applyNumberFormat="1" applyFont="1" applyFill="1" applyBorder="1"/>
    <xf numFmtId="44" fontId="9" fillId="2" borderId="4" xfId="0" applyNumberFormat="1" applyFont="1" applyFill="1" applyBorder="1"/>
    <xf numFmtId="0" fontId="0" fillId="0" borderId="0" xfId="0" applyFont="1" applyFill="1"/>
    <xf numFmtId="0" fontId="2" fillId="0" borderId="0" xfId="0" applyFont="1" applyFill="1" applyBorder="1" applyAlignment="1">
      <alignment horizontal="center" vertical="center" wrapText="1"/>
    </xf>
    <xf numFmtId="9" fontId="0" fillId="0" borderId="0" xfId="2" applyFont="1" applyFill="1" applyBorder="1" applyAlignment="1">
      <alignment horizontal="center" vertical="center" wrapText="1"/>
    </xf>
    <xf numFmtId="10" fontId="0" fillId="0" borderId="0" xfId="2"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pplyProtection="1"/>
    <xf numFmtId="9" fontId="0" fillId="0" borderId="0" xfId="2" applyFont="1" applyFill="1" applyBorder="1" applyAlignment="1" applyProtection="1">
      <alignment horizontal="center"/>
    </xf>
    <xf numFmtId="0" fontId="2" fillId="0" borderId="0" xfId="0" applyFont="1" applyBorder="1" applyAlignment="1">
      <alignment horizontal="right" vertical="center"/>
    </xf>
    <xf numFmtId="0" fontId="0" fillId="0" borderId="0" xfId="0" applyFont="1" applyFill="1" applyBorder="1" applyAlignment="1" applyProtection="1">
      <alignment horizontal="center" vertical="center" wrapText="1"/>
    </xf>
    <xf numFmtId="10" fontId="0" fillId="0" borderId="0" xfId="0" applyNumberFormat="1" applyFont="1" applyFill="1" applyBorder="1" applyAlignment="1" applyProtection="1">
      <alignment horizontal="center" vertical="center" wrapText="1"/>
    </xf>
    <xf numFmtId="0" fontId="0" fillId="0" borderId="0" xfId="0" applyFont="1" applyFill="1" applyBorder="1" applyAlignment="1" applyProtection="1">
      <alignment horizontal="left" vertical="center" wrapText="1"/>
    </xf>
    <xf numFmtId="0" fontId="10" fillId="0" borderId="0" xfId="0" applyFont="1"/>
    <xf numFmtId="0" fontId="0" fillId="0" borderId="0" xfId="0" applyFill="1" applyBorder="1" applyAlignment="1" applyProtection="1">
      <alignment horizontal="left" vertical="center" wrapText="1"/>
    </xf>
    <xf numFmtId="0" fontId="0" fillId="0" borderId="37" xfId="0" applyFont="1" applyBorder="1"/>
    <xf numFmtId="10" fontId="0" fillId="0" borderId="34" xfId="2" applyNumberFormat="1" applyFont="1" applyFill="1" applyBorder="1" applyAlignment="1" applyProtection="1">
      <alignment horizontal="center" vertical="center" wrapText="1"/>
    </xf>
    <xf numFmtId="0" fontId="6" fillId="0" borderId="9" xfId="0" applyFont="1" applyFill="1" applyBorder="1" applyAlignment="1" applyProtection="1">
      <alignment horizontal="left" vertical="center" wrapText="1"/>
    </xf>
    <xf numFmtId="0" fontId="6" fillId="0" borderId="0" xfId="0" applyFont="1" applyBorder="1" applyAlignment="1" applyProtection="1">
      <alignment horizontal="left" vertical="center" wrapText="1"/>
    </xf>
    <xf numFmtId="0" fontId="6" fillId="0" borderId="5" xfId="0" applyFont="1" applyBorder="1" applyAlignment="1" applyProtection="1">
      <alignment horizontal="left" vertical="center" wrapText="1"/>
    </xf>
    <xf numFmtId="10" fontId="0" fillId="0" borderId="0" xfId="2" applyNumberFormat="1" applyFont="1" applyFill="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0" fontId="2" fillId="0" borderId="37" xfId="0" applyFont="1" applyFill="1" applyBorder="1" applyAlignment="1">
      <alignment horizontal="left" vertical="center" wrapText="1"/>
    </xf>
    <xf numFmtId="44" fontId="2" fillId="0" borderId="37" xfId="1" applyFont="1" applyFill="1" applyBorder="1" applyAlignment="1">
      <alignment horizontal="center" vertical="center" wrapText="1"/>
    </xf>
    <xf numFmtId="0" fontId="3" fillId="0" borderId="0" xfId="0" applyFont="1" applyFill="1" applyBorder="1" applyAlignment="1">
      <alignment vertical="top"/>
    </xf>
    <xf numFmtId="0" fontId="10" fillId="0" borderId="0" xfId="0" applyFont="1" applyAlignment="1">
      <alignment vertical="center"/>
    </xf>
    <xf numFmtId="0" fontId="2" fillId="3" borderId="7" xfId="0" applyFont="1" applyFill="1" applyBorder="1" applyAlignment="1">
      <alignment horizontal="center" vertical="center" wrapText="1"/>
    </xf>
    <xf numFmtId="10" fontId="2" fillId="0" borderId="4" xfId="2" applyNumberFormat="1" applyFont="1" applyBorder="1" applyAlignment="1" applyProtection="1">
      <alignment horizontal="center" vertical="center"/>
      <protection locked="0"/>
    </xf>
    <xf numFmtId="0" fontId="0" fillId="0" borderId="0" xfId="0" applyFont="1" applyAlignment="1">
      <alignment horizontal="left" vertical="center"/>
    </xf>
    <xf numFmtId="0" fontId="0" fillId="0" borderId="0" xfId="0" applyFont="1" applyAlignment="1"/>
    <xf numFmtId="10" fontId="2" fillId="0" borderId="1" xfId="2" applyNumberFormat="1" applyFont="1" applyBorder="1" applyAlignment="1" applyProtection="1">
      <alignment horizontal="center" vertical="center"/>
      <protection locked="0"/>
    </xf>
    <xf numFmtId="166" fontId="0" fillId="0" borderId="0" xfId="0" applyNumberFormat="1" applyFont="1" applyAlignment="1"/>
    <xf numFmtId="166" fontId="0" fillId="2" borderId="4" xfId="0" applyNumberFormat="1" applyFont="1" applyFill="1" applyBorder="1" applyAlignment="1">
      <alignment horizontal="right" vertical="center"/>
    </xf>
    <xf numFmtId="166" fontId="0" fillId="2" borderId="1" xfId="1" applyNumberFormat="1" applyFont="1" applyFill="1" applyBorder="1" applyAlignment="1">
      <alignment vertical="center"/>
    </xf>
    <xf numFmtId="0" fontId="2" fillId="0" borderId="0" xfId="0" applyFont="1" applyAlignment="1">
      <alignment horizontal="center"/>
    </xf>
    <xf numFmtId="0" fontId="12" fillId="0" borderId="0" xfId="0" applyFont="1"/>
    <xf numFmtId="0" fontId="0" fillId="2" borderId="4" xfId="0" applyFont="1" applyFill="1" applyBorder="1" applyAlignment="1">
      <alignment horizontal="center" vertical="center"/>
    </xf>
    <xf numFmtId="9" fontId="2" fillId="0" borderId="4" xfId="2" applyFont="1" applyBorder="1" applyAlignment="1" applyProtection="1">
      <alignment horizontal="center" vertical="center"/>
      <protection locked="0"/>
    </xf>
    <xf numFmtId="7" fontId="1" fillId="2" borderId="4" xfId="1" applyNumberFormat="1" applyFont="1" applyFill="1" applyBorder="1" applyAlignment="1">
      <alignment vertical="center" wrapText="1"/>
    </xf>
    <xf numFmtId="165" fontId="2" fillId="0" borderId="5" xfId="0" applyNumberFormat="1" applyFont="1" applyFill="1" applyBorder="1" applyAlignment="1">
      <alignment horizontal="center" vertical="center" wrapText="1"/>
    </xf>
    <xf numFmtId="10" fontId="2" fillId="2" borderId="18" xfId="2" applyNumberFormat="1" applyFont="1" applyFill="1" applyBorder="1" applyAlignment="1" applyProtection="1">
      <alignment vertical="center"/>
    </xf>
    <xf numFmtId="9" fontId="0" fillId="2" borderId="14" xfId="2" applyFont="1" applyFill="1" applyBorder="1" applyAlignment="1">
      <alignment vertical="center" wrapText="1"/>
    </xf>
    <xf numFmtId="9" fontId="0" fillId="2" borderId="7" xfId="2" applyFont="1" applyFill="1" applyBorder="1" applyAlignment="1">
      <alignment vertical="center" wrapText="1"/>
    </xf>
    <xf numFmtId="0" fontId="3" fillId="0" borderId="0" xfId="0" applyFont="1" applyAlignment="1">
      <alignment vertical="top"/>
    </xf>
    <xf numFmtId="0" fontId="12" fillId="0" borderId="0" xfId="0" applyFont="1" applyFill="1" applyBorder="1" applyAlignment="1">
      <alignment horizontal="left" vertical="center"/>
    </xf>
    <xf numFmtId="0" fontId="2" fillId="0" borderId="18" xfId="0" applyFont="1" applyBorder="1" applyAlignment="1" applyProtection="1">
      <alignment horizontal="center"/>
      <protection locked="0"/>
    </xf>
    <xf numFmtId="0" fontId="2" fillId="0" borderId="2" xfId="0" applyFont="1" applyFill="1" applyBorder="1" applyAlignment="1" applyProtection="1">
      <alignment horizontal="center" vertical="center" wrapText="1"/>
      <protection locked="0"/>
    </xf>
    <xf numFmtId="0" fontId="2" fillId="3" borderId="1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0" xfId="0" applyFont="1" applyAlignment="1">
      <alignment horizontal="right" vertical="top"/>
    </xf>
    <xf numFmtId="165" fontId="0" fillId="0" borderId="0" xfId="0" applyNumberFormat="1" applyFont="1"/>
    <xf numFmtId="168" fontId="2" fillId="2" borderId="18" xfId="1" applyNumberFormat="1" applyFont="1" applyFill="1" applyBorder="1" applyAlignment="1">
      <alignment vertical="center" wrapText="1"/>
    </xf>
    <xf numFmtId="169" fontId="0" fillId="0" borderId="1" xfId="0" applyNumberFormat="1" applyFont="1" applyBorder="1" applyAlignment="1" applyProtection="1">
      <alignment horizontal="center" vertical="center" wrapText="1"/>
      <protection locked="0"/>
    </xf>
    <xf numFmtId="169" fontId="0" fillId="0" borderId="4" xfId="0" applyNumberFormat="1" applyFont="1" applyBorder="1" applyAlignment="1" applyProtection="1">
      <alignment horizontal="center" vertical="center" wrapText="1"/>
      <protection locked="0"/>
    </xf>
    <xf numFmtId="168" fontId="6" fillId="0" borderId="4" xfId="0" applyNumberFormat="1" applyFont="1" applyFill="1" applyBorder="1" applyAlignment="1" applyProtection="1">
      <alignment vertical="center"/>
      <protection locked="0"/>
    </xf>
    <xf numFmtId="168" fontId="0" fillId="0" borderId="1" xfId="0" applyNumberFormat="1" applyFont="1" applyBorder="1" applyAlignment="1" applyProtection="1">
      <alignment horizontal="center" vertical="center"/>
      <protection locked="0"/>
    </xf>
    <xf numFmtId="168" fontId="2" fillId="2" borderId="4" xfId="0" applyNumberFormat="1" applyFont="1" applyFill="1" applyBorder="1" applyAlignment="1">
      <alignment horizontal="right" vertical="center" wrapText="1"/>
    </xf>
    <xf numFmtId="168" fontId="0" fillId="0" borderId="4" xfId="0" applyNumberFormat="1" applyFont="1" applyBorder="1" applyAlignment="1" applyProtection="1">
      <alignment horizontal="right" vertical="center" wrapText="1"/>
      <protection locked="0"/>
    </xf>
    <xf numFmtId="168" fontId="0" fillId="0" borderId="6" xfId="0" applyNumberFormat="1" applyFont="1" applyBorder="1" applyAlignment="1" applyProtection="1">
      <alignment horizontal="right" vertical="center" wrapText="1"/>
      <protection locked="0"/>
    </xf>
    <xf numFmtId="166" fontId="9" fillId="2" borderId="4" xfId="0" applyNumberFormat="1" applyFont="1" applyFill="1" applyBorder="1"/>
    <xf numFmtId="167" fontId="8" fillId="2" borderId="4" xfId="1" applyNumberFormat="1" applyFont="1" applyFill="1" applyBorder="1"/>
    <xf numFmtId="167" fontId="8" fillId="0" borderId="4" xfId="1" applyNumberFormat="1" applyFont="1" applyBorder="1" applyProtection="1">
      <protection locked="0"/>
    </xf>
    <xf numFmtId="14" fontId="0" fillId="0" borderId="1" xfId="0" applyNumberFormat="1" applyFont="1" applyBorder="1" applyAlignment="1" applyProtection="1">
      <alignment horizontal="center" vertical="top"/>
      <protection locked="0"/>
    </xf>
    <xf numFmtId="0" fontId="0" fillId="0" borderId="3" xfId="0" applyFont="1" applyBorder="1" applyAlignment="1" applyProtection="1">
      <alignment horizontal="center" vertical="top"/>
      <protection locked="0"/>
    </xf>
    <xf numFmtId="0" fontId="0" fillId="0" borderId="1" xfId="0" applyFont="1" applyBorder="1" applyAlignment="1" applyProtection="1">
      <alignment horizontal="center" vertical="top" wrapText="1"/>
      <protection locked="0"/>
    </xf>
    <xf numFmtId="0" fontId="0" fillId="0" borderId="2" xfId="0" applyFont="1" applyBorder="1" applyAlignment="1" applyProtection="1">
      <alignment horizontal="center" vertical="top" wrapText="1"/>
      <protection locked="0"/>
    </xf>
    <xf numFmtId="0" fontId="0" fillId="0" borderId="3" xfId="0" applyFont="1" applyBorder="1" applyAlignment="1" applyProtection="1">
      <alignment horizontal="center" vertical="top" wrapText="1"/>
      <protection locked="0"/>
    </xf>
    <xf numFmtId="0" fontId="0" fillId="0" borderId="0" xfId="0" applyFont="1" applyAlignment="1">
      <alignment horizontal="left" wrapText="1"/>
    </xf>
    <xf numFmtId="165" fontId="2" fillId="3" borderId="12" xfId="0" applyNumberFormat="1" applyFont="1" applyFill="1" applyBorder="1" applyAlignment="1">
      <alignment horizontal="left" vertical="center" wrapText="1"/>
    </xf>
    <xf numFmtId="165" fontId="2" fillId="3" borderId="5" xfId="0" applyNumberFormat="1" applyFont="1" applyFill="1" applyBorder="1" applyAlignment="1">
      <alignment horizontal="left" vertical="center" wrapText="1"/>
    </xf>
    <xf numFmtId="165" fontId="2" fillId="3" borderId="13" xfId="0" applyNumberFormat="1" applyFont="1" applyFill="1" applyBorder="1" applyAlignment="1">
      <alignment horizontal="left" vertical="center" wrapText="1"/>
    </xf>
    <xf numFmtId="165" fontId="2" fillId="3" borderId="15" xfId="0" applyNumberFormat="1" applyFont="1" applyFill="1" applyBorder="1" applyAlignment="1">
      <alignment horizontal="left" vertical="center" wrapText="1"/>
    </xf>
    <xf numFmtId="165" fontId="2" fillId="3" borderId="16" xfId="0" applyNumberFormat="1" applyFont="1" applyFill="1" applyBorder="1" applyAlignment="1">
      <alignment horizontal="left" vertical="center" wrapText="1"/>
    </xf>
    <xf numFmtId="165" fontId="2" fillId="3" borderId="17" xfId="0" applyNumberFormat="1" applyFont="1" applyFill="1" applyBorder="1" applyAlignment="1">
      <alignment horizontal="left" vertical="center" wrapText="1"/>
    </xf>
    <xf numFmtId="0" fontId="0" fillId="2" borderId="1" xfId="0" applyFont="1" applyFill="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12"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0" fillId="2" borderId="2" xfId="0" applyFont="1" applyFill="1" applyBorder="1" applyAlignment="1">
      <alignment horizontal="left" vertical="center" wrapText="1"/>
    </xf>
    <xf numFmtId="0" fontId="0" fillId="2" borderId="3" xfId="0" applyFont="1" applyFill="1" applyBorder="1" applyAlignment="1">
      <alignment horizontal="left" vertical="center" wrapText="1"/>
    </xf>
    <xf numFmtId="9" fontId="0" fillId="2" borderId="6" xfId="2" applyFont="1" applyFill="1" applyBorder="1" applyAlignment="1">
      <alignment horizontal="center" vertical="center" wrapText="1"/>
    </xf>
    <xf numFmtId="9" fontId="0" fillId="2" borderId="14" xfId="2" applyFont="1" applyFill="1" applyBorder="1" applyAlignment="1">
      <alignment horizontal="center" vertical="center" wrapText="1"/>
    </xf>
    <xf numFmtId="9" fontId="0" fillId="2" borderId="7" xfId="2" applyFont="1" applyFill="1" applyBorder="1" applyAlignment="1">
      <alignment horizontal="center" vertical="center" wrapText="1"/>
    </xf>
    <xf numFmtId="10" fontId="0" fillId="2" borderId="6" xfId="2" applyNumberFormat="1" applyFont="1" applyFill="1" applyBorder="1" applyAlignment="1">
      <alignment horizontal="center" vertical="center" wrapText="1"/>
    </xf>
    <xf numFmtId="10" fontId="0" fillId="2" borderId="14" xfId="2" applyNumberFormat="1" applyFont="1" applyFill="1" applyBorder="1" applyAlignment="1">
      <alignment horizontal="center" vertical="center" wrapText="1"/>
    </xf>
    <xf numFmtId="10" fontId="0" fillId="2" borderId="7" xfId="2" applyNumberFormat="1" applyFont="1" applyFill="1" applyBorder="1" applyAlignment="1">
      <alignment horizontal="center" vertical="center" wrapText="1"/>
    </xf>
    <xf numFmtId="0" fontId="2" fillId="3" borderId="4" xfId="0" applyFont="1" applyFill="1" applyBorder="1" applyAlignment="1">
      <alignment horizontal="left" vertical="center"/>
    </xf>
    <xf numFmtId="0" fontId="2" fillId="3" borderId="35" xfId="0" applyFont="1" applyFill="1" applyBorder="1" applyAlignment="1">
      <alignment horizontal="left" vertical="center"/>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166" fontId="2" fillId="2" borderId="10" xfId="1" applyNumberFormat="1" applyFont="1" applyFill="1" applyBorder="1" applyAlignment="1">
      <alignment horizontal="right" vertical="center"/>
    </xf>
    <xf numFmtId="166" fontId="2" fillId="2" borderId="11" xfId="1" applyNumberFormat="1" applyFont="1" applyFill="1" applyBorder="1" applyAlignment="1">
      <alignment horizontal="right" vertical="center"/>
    </xf>
    <xf numFmtId="0" fontId="6" fillId="0" borderId="24" xfId="0" applyFont="1" applyFill="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0" fontId="6" fillId="0" borderId="26" xfId="0" applyFont="1" applyBorder="1" applyAlignment="1" applyProtection="1">
      <alignment horizontal="left" vertical="center" wrapText="1"/>
      <protection locked="0"/>
    </xf>
    <xf numFmtId="0" fontId="6" fillId="0" borderId="28" xfId="0" applyFont="1" applyFill="1" applyBorder="1" applyAlignment="1" applyProtection="1">
      <alignment horizontal="left" vertical="center" wrapText="1"/>
      <protection locked="0"/>
    </xf>
    <xf numFmtId="0" fontId="6" fillId="0" borderId="29" xfId="0" applyFont="1" applyBorder="1" applyAlignment="1" applyProtection="1">
      <alignment horizontal="left" vertical="center" wrapText="1"/>
      <protection locked="0"/>
    </xf>
    <xf numFmtId="0" fontId="6" fillId="0" borderId="30" xfId="0" applyFont="1" applyBorder="1" applyAlignment="1" applyProtection="1">
      <alignment horizontal="left" vertical="center" wrapText="1"/>
      <protection locked="0"/>
    </xf>
    <xf numFmtId="0" fontId="0" fillId="3" borderId="1" xfId="0" applyFont="1" applyFill="1" applyBorder="1" applyAlignment="1">
      <alignment horizontal="left" vertical="center" wrapText="1"/>
    </xf>
    <xf numFmtId="0" fontId="0" fillId="3" borderId="2" xfId="0" applyFont="1" applyFill="1" applyBorder="1" applyAlignment="1">
      <alignment horizontal="left" vertical="center" wrapText="1"/>
    </xf>
    <xf numFmtId="0" fontId="0" fillId="3" borderId="3" xfId="0" applyFont="1" applyFill="1" applyBorder="1" applyAlignment="1">
      <alignment horizontal="left" vertical="center" wrapText="1"/>
    </xf>
    <xf numFmtId="166" fontId="1" fillId="2" borderId="4" xfId="1" applyNumberFormat="1" applyFont="1" applyFill="1" applyBorder="1" applyAlignment="1">
      <alignment horizontal="right" vertical="center" wrapText="1"/>
    </xf>
    <xf numFmtId="0" fontId="2" fillId="3" borderId="38" xfId="0" applyFont="1" applyFill="1" applyBorder="1" applyAlignment="1">
      <alignment horizontal="left" vertical="center"/>
    </xf>
    <xf numFmtId="0" fontId="2" fillId="3" borderId="39" xfId="0" applyFont="1" applyFill="1" applyBorder="1" applyAlignment="1">
      <alignment horizontal="left" vertical="center"/>
    </xf>
    <xf numFmtId="0" fontId="2" fillId="3" borderId="40" xfId="0" applyFont="1" applyFill="1" applyBorder="1" applyAlignment="1">
      <alignment horizontal="left" vertical="center"/>
    </xf>
    <xf numFmtId="166" fontId="2" fillId="2" borderId="38" xfId="0" applyNumberFormat="1" applyFont="1" applyFill="1" applyBorder="1" applyAlignment="1">
      <alignment horizontal="right" vertical="center"/>
    </xf>
    <xf numFmtId="0" fontId="2" fillId="2" borderId="40" xfId="0" applyFont="1" applyFill="1" applyBorder="1" applyAlignment="1">
      <alignment horizontal="right" vertical="center"/>
    </xf>
    <xf numFmtId="167" fontId="0" fillId="2" borderId="38" xfId="0" applyNumberFormat="1" applyFont="1" applyFill="1" applyBorder="1" applyAlignment="1">
      <alignment horizontal="right" vertical="center"/>
    </xf>
    <xf numFmtId="167" fontId="0" fillId="2" borderId="40" xfId="0" applyNumberFormat="1" applyFont="1" applyFill="1" applyBorder="1" applyAlignment="1">
      <alignment horizontal="right" vertical="center"/>
    </xf>
    <xf numFmtId="0" fontId="6" fillId="0" borderId="20" xfId="0" applyFont="1" applyFill="1" applyBorder="1" applyAlignment="1" applyProtection="1">
      <alignment horizontal="left" vertical="center" wrapText="1"/>
      <protection locked="0"/>
    </xf>
    <xf numFmtId="0" fontId="6" fillId="0" borderId="21" xfId="0" applyFont="1" applyFill="1" applyBorder="1" applyAlignment="1" applyProtection="1">
      <alignment horizontal="left" vertical="center" wrapText="1"/>
      <protection locked="0"/>
    </xf>
    <xf numFmtId="0" fontId="6" fillId="0" borderId="22" xfId="0" applyFont="1" applyFill="1" applyBorder="1" applyAlignment="1" applyProtection="1">
      <alignment horizontal="left" vertical="center" wrapText="1"/>
      <protection locked="0"/>
    </xf>
    <xf numFmtId="0" fontId="6" fillId="0" borderId="27" xfId="0" applyFont="1" applyFill="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6" fillId="0" borderId="31" xfId="0" applyFont="1" applyFill="1" applyBorder="1" applyAlignment="1" applyProtection="1">
      <alignment horizontal="left" vertical="center" wrapText="1"/>
      <protection locked="0"/>
    </xf>
    <xf numFmtId="0" fontId="6" fillId="0" borderId="31" xfId="0" applyFont="1" applyBorder="1" applyAlignment="1" applyProtection="1">
      <alignment horizontal="left" vertical="center" wrapText="1"/>
      <protection locked="0"/>
    </xf>
    <xf numFmtId="0" fontId="6" fillId="0" borderId="23" xfId="0" applyFont="1" applyFill="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6" fillId="0" borderId="25" xfId="0" applyFont="1" applyFill="1" applyBorder="1" applyAlignment="1" applyProtection="1">
      <alignment horizontal="left" vertical="center" wrapText="1"/>
      <protection locked="0"/>
    </xf>
    <xf numFmtId="0" fontId="6" fillId="0" borderId="26" xfId="0" applyFont="1" applyFill="1" applyBorder="1" applyAlignment="1" applyProtection="1">
      <alignment horizontal="left" vertical="center" wrapText="1"/>
      <protection locked="0"/>
    </xf>
    <xf numFmtId="0" fontId="6" fillId="0" borderId="8" xfId="0" applyFont="1" applyFill="1" applyBorder="1" applyAlignment="1" applyProtection="1">
      <alignment horizontal="left" vertical="center" wrapText="1"/>
      <protection locked="0"/>
    </xf>
    <xf numFmtId="0" fontId="2" fillId="3" borderId="1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166" fontId="2" fillId="0" borderId="36" xfId="1" applyNumberFormat="1" applyFont="1" applyBorder="1" applyAlignment="1" applyProtection="1">
      <alignment horizontal="right" vertical="center"/>
      <protection locked="0"/>
    </xf>
    <xf numFmtId="166" fontId="2" fillId="0" borderId="11" xfId="1" applyNumberFormat="1" applyFont="1" applyBorder="1" applyAlignment="1" applyProtection="1">
      <alignment horizontal="right" vertical="center"/>
      <protection locked="0"/>
    </xf>
    <xf numFmtId="0" fontId="2" fillId="3" borderId="14" xfId="0" applyFont="1" applyFill="1" applyBorder="1" applyAlignment="1">
      <alignment horizontal="center" vertical="center" wrapText="1"/>
    </xf>
    <xf numFmtId="0" fontId="0" fillId="0" borderId="0" xfId="0" applyFont="1" applyAlignment="1">
      <alignment horizontal="left" vertical="top" wrapText="1"/>
    </xf>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0" fillId="3" borderId="1" xfId="0" applyFont="1" applyFill="1" applyBorder="1" applyAlignment="1">
      <alignment horizontal="left" vertical="center"/>
    </xf>
    <xf numFmtId="0" fontId="0" fillId="3" borderId="2" xfId="0" applyFont="1" applyFill="1" applyBorder="1" applyAlignment="1">
      <alignment horizontal="left" vertical="center"/>
    </xf>
    <xf numFmtId="0" fontId="0" fillId="3" borderId="3" xfId="0" applyFont="1" applyFill="1" applyBorder="1" applyAlignment="1">
      <alignment horizontal="left" vertical="center"/>
    </xf>
    <xf numFmtId="166" fontId="0" fillId="2" borderId="1" xfId="0" applyNumberFormat="1" applyFont="1" applyFill="1" applyBorder="1" applyAlignment="1">
      <alignment horizontal="right" vertical="center"/>
    </xf>
    <xf numFmtId="166" fontId="0" fillId="2" borderId="3" xfId="0" applyNumberFormat="1" applyFont="1" applyFill="1" applyBorder="1" applyAlignment="1">
      <alignment horizontal="right" vertical="center"/>
    </xf>
    <xf numFmtId="0" fontId="0" fillId="3" borderId="1" xfId="0" applyFont="1" applyFill="1" applyBorder="1" applyAlignment="1">
      <alignment horizontal="center" vertical="center" wrapText="1"/>
    </xf>
    <xf numFmtId="0" fontId="0"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167" fontId="0" fillId="2" borderId="1" xfId="0" applyNumberFormat="1" applyFont="1" applyFill="1" applyBorder="1" applyAlignment="1">
      <alignment horizontal="center" vertical="center" wrapText="1"/>
    </xf>
    <xf numFmtId="167" fontId="0" fillId="2" borderId="3"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166" fontId="2" fillId="2" borderId="3" xfId="0" applyNumberFormat="1" applyFont="1" applyFill="1" applyBorder="1" applyAlignment="1">
      <alignment horizontal="center" vertical="center" wrapText="1"/>
    </xf>
    <xf numFmtId="7" fontId="2" fillId="0" borderId="36" xfId="1" applyNumberFormat="1" applyFont="1" applyBorder="1" applyAlignment="1" applyProtection="1">
      <alignment horizontal="right" vertical="center"/>
      <protection locked="0"/>
    </xf>
    <xf numFmtId="7" fontId="2" fillId="0" borderId="11" xfId="1" applyNumberFormat="1" applyFont="1" applyBorder="1" applyAlignment="1" applyProtection="1">
      <alignment horizontal="right" vertical="center"/>
      <protection locked="0"/>
    </xf>
    <xf numFmtId="5" fontId="0" fillId="2" borderId="1" xfId="0" applyNumberFormat="1" applyFont="1" applyFill="1" applyBorder="1" applyAlignment="1">
      <alignment horizontal="center" vertical="center" wrapText="1"/>
    </xf>
    <xf numFmtId="5" fontId="0" fillId="2" borderId="3" xfId="0" applyNumberFormat="1" applyFont="1" applyFill="1" applyBorder="1" applyAlignment="1">
      <alignment horizontal="center" vertical="center" wrapText="1"/>
    </xf>
    <xf numFmtId="0" fontId="6" fillId="0" borderId="32" xfId="0" applyFont="1" applyFill="1" applyBorder="1" applyAlignment="1" applyProtection="1">
      <alignment horizontal="left" vertical="center" wrapText="1"/>
      <protection locked="0"/>
    </xf>
    <xf numFmtId="0" fontId="6" fillId="0" borderId="19" xfId="0" applyFont="1" applyBorder="1" applyAlignment="1" applyProtection="1">
      <alignment horizontal="left" vertical="center" wrapText="1"/>
      <protection locked="0"/>
    </xf>
    <xf numFmtId="0" fontId="6" fillId="0" borderId="33" xfId="0" applyFont="1" applyBorder="1" applyAlignment="1" applyProtection="1">
      <alignment horizontal="left" vertical="center" wrapText="1"/>
      <protection locked="0"/>
    </xf>
    <xf numFmtId="0" fontId="2" fillId="3" borderId="38" xfId="0" applyFont="1" applyFill="1" applyBorder="1" applyAlignment="1">
      <alignment horizontal="left" vertical="center" wrapText="1"/>
    </xf>
    <xf numFmtId="0" fontId="2" fillId="3" borderId="39" xfId="0" applyFont="1" applyFill="1" applyBorder="1" applyAlignment="1">
      <alignment horizontal="left" vertical="center" wrapText="1"/>
    </xf>
    <xf numFmtId="0" fontId="2" fillId="3" borderId="40" xfId="0" applyFont="1" applyFill="1" applyBorder="1" applyAlignment="1">
      <alignment horizontal="left"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9" fontId="0" fillId="2" borderId="6" xfId="2" applyNumberFormat="1" applyFont="1" applyFill="1" applyBorder="1" applyAlignment="1">
      <alignment horizontal="center" vertical="center" wrapText="1"/>
    </xf>
    <xf numFmtId="9" fontId="0" fillId="2" borderId="14" xfId="2" applyNumberFormat="1" applyFont="1" applyFill="1" applyBorder="1" applyAlignment="1">
      <alignment horizontal="center" vertical="center" wrapText="1"/>
    </xf>
    <xf numFmtId="9" fontId="0" fillId="2" borderId="7" xfId="2" applyNumberFormat="1" applyFont="1" applyFill="1" applyBorder="1" applyAlignment="1">
      <alignment horizontal="center" vertical="center" wrapText="1"/>
    </xf>
    <xf numFmtId="10" fontId="6" fillId="0" borderId="24" xfId="0" applyNumberFormat="1" applyFont="1" applyFill="1" applyBorder="1" applyAlignment="1" applyProtection="1">
      <alignment horizontal="left" vertical="center" wrapText="1"/>
      <protection locked="0"/>
    </xf>
    <xf numFmtId="10" fontId="6" fillId="0" borderId="25" xfId="0" applyNumberFormat="1" applyFont="1" applyFill="1" applyBorder="1" applyAlignment="1" applyProtection="1">
      <alignment horizontal="left" vertical="center" wrapText="1"/>
      <protection locked="0"/>
    </xf>
    <xf numFmtId="10" fontId="6" fillId="0" borderId="26" xfId="0" applyNumberFormat="1" applyFont="1" applyFill="1" applyBorder="1" applyAlignment="1" applyProtection="1">
      <alignment horizontal="left" vertical="center" wrapText="1"/>
      <protection locked="0"/>
    </xf>
    <xf numFmtId="0" fontId="6" fillId="0" borderId="28" xfId="0" applyFont="1" applyBorder="1" applyAlignment="1" applyProtection="1">
      <alignment horizontal="left" vertical="center" wrapText="1"/>
      <protection locked="0"/>
    </xf>
    <xf numFmtId="0" fontId="0" fillId="3" borderId="3" xfId="0" applyFill="1" applyBorder="1" applyAlignment="1">
      <alignment horizontal="left" vertical="center" wrapText="1"/>
    </xf>
    <xf numFmtId="0" fontId="2" fillId="3" borderId="12"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3" borderId="2" xfId="0" applyFont="1" applyFill="1" applyBorder="1" applyAlignment="1">
      <alignment horizontal="center" vertical="center" wrapText="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5"/>
  <sheetViews>
    <sheetView tabSelected="1" zoomScaleNormal="100" workbookViewId="0">
      <selection activeCell="C9" sqref="C9"/>
    </sheetView>
  </sheetViews>
  <sheetFormatPr baseColWidth="10" defaultColWidth="11.44140625" defaultRowHeight="14.4" x14ac:dyDescent="0.3"/>
  <cols>
    <col min="1" max="1" width="10.109375" style="4" customWidth="1"/>
    <col min="2" max="2" width="9.33203125" style="4" customWidth="1"/>
    <col min="3" max="3" width="10.33203125" style="4" customWidth="1"/>
    <col min="4" max="4" width="13" style="4" customWidth="1"/>
    <col min="5" max="5" width="13.33203125" style="4" customWidth="1"/>
    <col min="6" max="6" width="13.33203125" style="4" bestFit="1" customWidth="1"/>
    <col min="7" max="7" width="8.5546875" style="4" bestFit="1" customWidth="1"/>
    <col min="8" max="8" width="15.33203125" style="4" customWidth="1"/>
    <col min="9" max="9" width="14.109375" style="4" customWidth="1"/>
    <col min="10" max="10" width="11.5546875" style="4" bestFit="1" customWidth="1"/>
    <col min="11" max="11" width="13" style="4" bestFit="1" customWidth="1"/>
    <col min="12" max="16384" width="11.44140625" style="4"/>
  </cols>
  <sheetData>
    <row r="1" spans="1:11" s="2" customFormat="1" ht="168" customHeight="1" x14ac:dyDescent="0.3">
      <c r="A1" s="1" t="s">
        <v>0</v>
      </c>
      <c r="C1" s="184" t="s">
        <v>106</v>
      </c>
      <c r="D1" s="184"/>
      <c r="E1" s="184"/>
      <c r="F1" s="184"/>
      <c r="G1" s="184"/>
      <c r="H1" s="184"/>
      <c r="I1" s="184"/>
      <c r="J1" s="184"/>
      <c r="K1" s="184"/>
    </row>
    <row r="3" spans="1:11" x14ac:dyDescent="0.3">
      <c r="A3" s="3" t="s">
        <v>67</v>
      </c>
    </row>
    <row r="5" spans="1:11" ht="30" customHeight="1" x14ac:dyDescent="0.3">
      <c r="A5" s="152" t="s">
        <v>73</v>
      </c>
      <c r="B5" s="153"/>
      <c r="C5" s="153"/>
      <c r="D5" s="153"/>
      <c r="E5" s="197">
        <v>539068</v>
      </c>
      <c r="F5" s="198"/>
      <c r="G5" s="71" t="s">
        <v>77</v>
      </c>
    </row>
    <row r="6" spans="1:11" x14ac:dyDescent="0.3">
      <c r="A6" s="5"/>
      <c r="B6" s="5"/>
      <c r="C6" s="5"/>
      <c r="D6" s="5"/>
      <c r="E6" s="5"/>
      <c r="F6" s="5"/>
      <c r="G6" s="5"/>
    </row>
    <row r="7" spans="1:11" x14ac:dyDescent="0.3">
      <c r="A7" s="1" t="s">
        <v>79</v>
      </c>
      <c r="F7" s="6"/>
    </row>
    <row r="8" spans="1:11" x14ac:dyDescent="0.3">
      <c r="F8" s="40" t="s">
        <v>55</v>
      </c>
    </row>
    <row r="9" spans="1:11" ht="30" customHeight="1" x14ac:dyDescent="0.3">
      <c r="A9" s="193" t="s">
        <v>56</v>
      </c>
      <c r="B9" s="194"/>
      <c r="C9" s="92"/>
      <c r="D9" s="195" t="s">
        <v>1</v>
      </c>
      <c r="E9" s="196"/>
      <c r="F9" s="7"/>
      <c r="H9" s="142" t="s">
        <v>43</v>
      </c>
      <c r="I9" s="143"/>
      <c r="J9" s="199">
        <f>((K17-K15)*(E5-H15)/(H17-H15)+K15)</f>
        <v>0</v>
      </c>
      <c r="K9" s="200"/>
    </row>
    <row r="10" spans="1:11" x14ac:dyDescent="0.3">
      <c r="B10" s="41"/>
      <c r="C10" s="41"/>
      <c r="D10" s="41" t="s">
        <v>2</v>
      </c>
      <c r="E10" s="41"/>
      <c r="F10" s="41"/>
      <c r="H10" s="17"/>
      <c r="I10" s="17"/>
      <c r="J10" s="19"/>
      <c r="K10" s="19"/>
    </row>
    <row r="11" spans="1:11" x14ac:dyDescent="0.3">
      <c r="B11" s="42"/>
      <c r="C11" s="42"/>
      <c r="D11" s="42"/>
      <c r="E11" s="42"/>
      <c r="F11" s="42"/>
      <c r="H11" s="17"/>
      <c r="I11" s="17"/>
      <c r="J11" s="19"/>
      <c r="K11" s="19"/>
    </row>
    <row r="12" spans="1:11" x14ac:dyDescent="0.3">
      <c r="B12" s="42"/>
      <c r="C12" s="42"/>
      <c r="D12" s="42"/>
      <c r="E12" s="42"/>
      <c r="F12" s="42"/>
      <c r="H12" s="43" t="s">
        <v>80</v>
      </c>
      <c r="I12" s="17"/>
      <c r="J12" s="19"/>
      <c r="K12" s="19"/>
    </row>
    <row r="13" spans="1:11" x14ac:dyDescent="0.3">
      <c r="B13" s="42"/>
      <c r="C13" s="42"/>
      <c r="D13" s="42"/>
      <c r="E13" s="42"/>
      <c r="F13" s="42"/>
      <c r="H13" s="17"/>
      <c r="I13" s="17"/>
      <c r="J13" s="19"/>
      <c r="K13" s="19"/>
    </row>
    <row r="14" spans="1:11" ht="28.8" x14ac:dyDescent="0.3">
      <c r="B14" s="42"/>
      <c r="C14" s="42"/>
      <c r="D14" s="42"/>
      <c r="E14" s="42"/>
      <c r="F14" s="42"/>
      <c r="H14" s="44" t="s">
        <v>57</v>
      </c>
      <c r="I14" s="44" t="s">
        <v>3</v>
      </c>
      <c r="J14" s="44" t="s">
        <v>4</v>
      </c>
      <c r="K14" s="45" t="s">
        <v>5</v>
      </c>
    </row>
    <row r="15" spans="1:11" x14ac:dyDescent="0.3">
      <c r="H15" s="106">
        <v>500000</v>
      </c>
      <c r="I15" s="107"/>
      <c r="J15" s="107"/>
      <c r="K15" s="105">
        <f>((J15-I15)*F9)+I15</f>
        <v>0</v>
      </c>
    </row>
    <row r="16" spans="1:11" x14ac:dyDescent="0.3">
      <c r="H16" s="46"/>
      <c r="I16" s="46"/>
      <c r="J16" s="46"/>
      <c r="K16" s="47"/>
    </row>
    <row r="17" spans="1:11" x14ac:dyDescent="0.3">
      <c r="G17" s="5"/>
      <c r="H17" s="106">
        <v>750000</v>
      </c>
      <c r="I17" s="107"/>
      <c r="J17" s="107"/>
      <c r="K17" s="105">
        <f>((J17-I17)*F9)+I17</f>
        <v>0</v>
      </c>
    </row>
    <row r="18" spans="1:11" x14ac:dyDescent="0.3">
      <c r="G18" s="5"/>
      <c r="H18" s="5"/>
      <c r="I18" s="5"/>
      <c r="J18" s="5"/>
      <c r="K18" s="5"/>
    </row>
    <row r="19" spans="1:11" x14ac:dyDescent="0.3">
      <c r="A19" s="3" t="s">
        <v>6</v>
      </c>
      <c r="B19" s="9"/>
      <c r="C19" s="9"/>
      <c r="D19" s="5"/>
      <c r="E19" s="5"/>
      <c r="F19" s="5"/>
      <c r="G19" s="5"/>
      <c r="H19" s="5"/>
      <c r="I19" s="5"/>
      <c r="J19" s="5"/>
      <c r="K19" s="5"/>
    </row>
    <row r="20" spans="1:11" x14ac:dyDescent="0.3">
      <c r="A20" s="8"/>
      <c r="B20" s="9"/>
      <c r="C20" s="9"/>
      <c r="D20" s="5"/>
      <c r="E20" s="5"/>
      <c r="F20" s="5"/>
      <c r="G20" s="5"/>
      <c r="H20" s="5"/>
      <c r="I20" s="5"/>
      <c r="J20" s="5"/>
      <c r="K20" s="5"/>
    </row>
    <row r="21" spans="1:11" x14ac:dyDescent="0.3">
      <c r="A21" s="123" t="s">
        <v>7</v>
      </c>
      <c r="B21" s="175" t="s">
        <v>8</v>
      </c>
      <c r="C21" s="177"/>
      <c r="D21" s="175" t="s">
        <v>9</v>
      </c>
      <c r="E21" s="176"/>
      <c r="F21" s="176"/>
      <c r="G21" s="176"/>
      <c r="H21" s="176"/>
      <c r="I21" s="176"/>
      <c r="J21" s="176"/>
      <c r="K21" s="177"/>
    </row>
    <row r="22" spans="1:11" ht="30" customHeight="1" x14ac:dyDescent="0.3">
      <c r="A22" s="124"/>
      <c r="B22" s="25" t="s">
        <v>10</v>
      </c>
      <c r="C22" s="24" t="s">
        <v>11</v>
      </c>
      <c r="D22" s="24" t="s">
        <v>12</v>
      </c>
      <c r="E22" s="24" t="s">
        <v>13</v>
      </c>
      <c r="F22" s="178" t="s">
        <v>14</v>
      </c>
      <c r="G22" s="179"/>
      <c r="H22" s="179"/>
      <c r="I22" s="179"/>
      <c r="J22" s="179"/>
      <c r="K22" s="180"/>
    </row>
    <row r="23" spans="1:11" ht="30" customHeight="1" x14ac:dyDescent="0.3">
      <c r="A23" s="123" t="s">
        <v>15</v>
      </c>
      <c r="B23" s="133">
        <v>0.03</v>
      </c>
      <c r="C23" s="136">
        <f>B23+E23+E24+E25</f>
        <v>0.03</v>
      </c>
      <c r="D23" s="27" t="s">
        <v>44</v>
      </c>
      <c r="E23" s="35"/>
      <c r="F23" s="163"/>
      <c r="G23" s="164"/>
      <c r="H23" s="164"/>
      <c r="I23" s="164"/>
      <c r="J23" s="164"/>
      <c r="K23" s="165"/>
    </row>
    <row r="24" spans="1:11" ht="30" customHeight="1" x14ac:dyDescent="0.3">
      <c r="A24" s="183"/>
      <c r="B24" s="134"/>
      <c r="C24" s="137"/>
      <c r="D24" s="28" t="s">
        <v>45</v>
      </c>
      <c r="E24" s="38"/>
      <c r="F24" s="146"/>
      <c r="G24" s="172"/>
      <c r="H24" s="172"/>
      <c r="I24" s="172"/>
      <c r="J24" s="172"/>
      <c r="K24" s="173"/>
    </row>
    <row r="25" spans="1:11" ht="30" customHeight="1" x14ac:dyDescent="0.3">
      <c r="A25" s="124"/>
      <c r="B25" s="135"/>
      <c r="C25" s="138"/>
      <c r="D25" s="29" t="s">
        <v>46</v>
      </c>
      <c r="E25" s="34"/>
      <c r="F25" s="149"/>
      <c r="G25" s="150"/>
      <c r="H25" s="150"/>
      <c r="I25" s="150"/>
      <c r="J25" s="150"/>
      <c r="K25" s="151"/>
    </row>
    <row r="26" spans="1:11" ht="30" customHeight="1" x14ac:dyDescent="0.3">
      <c r="A26" s="123" t="s">
        <v>16</v>
      </c>
      <c r="B26" s="133">
        <v>0.1</v>
      </c>
      <c r="C26" s="136">
        <f>B26+E26+E27+E28+E29+E30+E31</f>
        <v>0.1</v>
      </c>
      <c r="D26" s="27" t="s">
        <v>44</v>
      </c>
      <c r="E26" s="35"/>
      <c r="F26" s="163"/>
      <c r="G26" s="164"/>
      <c r="H26" s="164"/>
      <c r="I26" s="164"/>
      <c r="J26" s="164"/>
      <c r="K26" s="165"/>
    </row>
    <row r="27" spans="1:11" ht="30" customHeight="1" x14ac:dyDescent="0.3">
      <c r="A27" s="183"/>
      <c r="B27" s="134"/>
      <c r="C27" s="137"/>
      <c r="D27" s="28" t="s">
        <v>45</v>
      </c>
      <c r="E27" s="38"/>
      <c r="F27" s="146"/>
      <c r="G27" s="172"/>
      <c r="H27" s="172"/>
      <c r="I27" s="172"/>
      <c r="J27" s="172"/>
      <c r="K27" s="173"/>
    </row>
    <row r="28" spans="1:11" ht="30" customHeight="1" x14ac:dyDescent="0.3">
      <c r="A28" s="183"/>
      <c r="B28" s="134"/>
      <c r="C28" s="137"/>
      <c r="D28" s="28" t="s">
        <v>46</v>
      </c>
      <c r="E28" s="38"/>
      <c r="F28" s="146"/>
      <c r="G28" s="147"/>
      <c r="H28" s="147"/>
      <c r="I28" s="147"/>
      <c r="J28" s="147"/>
      <c r="K28" s="148"/>
    </row>
    <row r="29" spans="1:11" ht="30" customHeight="1" x14ac:dyDescent="0.3">
      <c r="A29" s="183"/>
      <c r="B29" s="134"/>
      <c r="C29" s="137"/>
      <c r="D29" s="28" t="s">
        <v>47</v>
      </c>
      <c r="E29" s="38"/>
      <c r="F29" s="146"/>
      <c r="G29" s="147"/>
      <c r="H29" s="147"/>
      <c r="I29" s="147"/>
      <c r="J29" s="147"/>
      <c r="K29" s="148"/>
    </row>
    <row r="30" spans="1:11" ht="30" customHeight="1" x14ac:dyDescent="0.3">
      <c r="A30" s="183"/>
      <c r="B30" s="134"/>
      <c r="C30" s="137"/>
      <c r="D30" s="28" t="s">
        <v>48</v>
      </c>
      <c r="E30" s="38"/>
      <c r="F30" s="146"/>
      <c r="G30" s="147"/>
      <c r="H30" s="147"/>
      <c r="I30" s="147"/>
      <c r="J30" s="147"/>
      <c r="K30" s="148"/>
    </row>
    <row r="31" spans="1:11" ht="30" customHeight="1" x14ac:dyDescent="0.3">
      <c r="A31" s="124"/>
      <c r="B31" s="135"/>
      <c r="C31" s="138"/>
      <c r="D31" s="29" t="s">
        <v>49</v>
      </c>
      <c r="E31" s="34"/>
      <c r="F31" s="149"/>
      <c r="G31" s="150"/>
      <c r="H31" s="150"/>
      <c r="I31" s="150"/>
      <c r="J31" s="150"/>
      <c r="K31" s="151"/>
    </row>
    <row r="32" spans="1:11" ht="30" customHeight="1" x14ac:dyDescent="0.3">
      <c r="A32" s="123" t="s">
        <v>17</v>
      </c>
      <c r="B32" s="133"/>
      <c r="C32" s="136"/>
      <c r="D32" s="27" t="s">
        <v>44</v>
      </c>
      <c r="E32" s="35"/>
      <c r="F32" s="174"/>
      <c r="G32" s="174"/>
      <c r="H32" s="174"/>
      <c r="I32" s="174"/>
      <c r="J32" s="174"/>
      <c r="K32" s="174"/>
    </row>
    <row r="33" spans="1:11" ht="30" customHeight="1" x14ac:dyDescent="0.3">
      <c r="A33" s="183"/>
      <c r="B33" s="134"/>
      <c r="C33" s="137"/>
      <c r="D33" s="28" t="s">
        <v>45</v>
      </c>
      <c r="E33" s="38"/>
      <c r="F33" s="170"/>
      <c r="G33" s="170"/>
      <c r="H33" s="170"/>
      <c r="I33" s="170"/>
      <c r="J33" s="170"/>
      <c r="K33" s="170"/>
    </row>
    <row r="34" spans="1:11" ht="30" customHeight="1" x14ac:dyDescent="0.3">
      <c r="A34" s="183"/>
      <c r="B34" s="134"/>
      <c r="C34" s="137"/>
      <c r="D34" s="28" t="s">
        <v>46</v>
      </c>
      <c r="E34" s="38"/>
      <c r="F34" s="170"/>
      <c r="G34" s="171"/>
      <c r="H34" s="171"/>
      <c r="I34" s="171"/>
      <c r="J34" s="171"/>
      <c r="K34" s="171"/>
    </row>
    <row r="35" spans="1:11" ht="30" customHeight="1" x14ac:dyDescent="0.3">
      <c r="A35" s="124"/>
      <c r="B35" s="135"/>
      <c r="C35" s="138"/>
      <c r="D35" s="29" t="s">
        <v>47</v>
      </c>
      <c r="E35" s="34"/>
      <c r="F35" s="166"/>
      <c r="G35" s="167"/>
      <c r="H35" s="167"/>
      <c r="I35" s="167"/>
      <c r="J35" s="167"/>
      <c r="K35" s="167"/>
    </row>
    <row r="36" spans="1:11" x14ac:dyDescent="0.3">
      <c r="A36" s="123" t="s">
        <v>7</v>
      </c>
      <c r="B36" s="175" t="s">
        <v>8</v>
      </c>
      <c r="C36" s="177"/>
      <c r="D36" s="175" t="s">
        <v>9</v>
      </c>
      <c r="E36" s="176"/>
      <c r="F36" s="176"/>
      <c r="G36" s="176"/>
      <c r="H36" s="176"/>
      <c r="I36" s="176"/>
      <c r="J36" s="176"/>
      <c r="K36" s="177"/>
    </row>
    <row r="37" spans="1:11" ht="28.8" x14ac:dyDescent="0.3">
      <c r="A37" s="124"/>
      <c r="B37" s="25" t="s">
        <v>10</v>
      </c>
      <c r="C37" s="24" t="s">
        <v>11</v>
      </c>
      <c r="D37" s="24" t="s">
        <v>12</v>
      </c>
      <c r="E37" s="24" t="s">
        <v>13</v>
      </c>
      <c r="F37" s="178" t="s">
        <v>14</v>
      </c>
      <c r="G37" s="179"/>
      <c r="H37" s="179"/>
      <c r="I37" s="179"/>
      <c r="J37" s="179"/>
      <c r="K37" s="180"/>
    </row>
    <row r="38" spans="1:11" ht="30" customHeight="1" x14ac:dyDescent="0.3">
      <c r="A38" s="183" t="s">
        <v>17</v>
      </c>
      <c r="B38" s="134">
        <v>0.15</v>
      </c>
      <c r="C38" s="137">
        <f>B38+E32+E33+E34+E35+E38+E39+E40+E41+E42</f>
        <v>0.15</v>
      </c>
      <c r="D38" s="32" t="s">
        <v>48</v>
      </c>
      <c r="E38" s="33"/>
      <c r="F38" s="168"/>
      <c r="G38" s="169"/>
      <c r="H38" s="169"/>
      <c r="I38" s="169"/>
      <c r="J38" s="169"/>
      <c r="K38" s="169"/>
    </row>
    <row r="39" spans="1:11" ht="30" customHeight="1" x14ac:dyDescent="0.3">
      <c r="A39" s="183"/>
      <c r="B39" s="134"/>
      <c r="C39" s="137"/>
      <c r="D39" s="28" t="s">
        <v>49</v>
      </c>
      <c r="E39" s="38"/>
      <c r="F39" s="170"/>
      <c r="G39" s="171"/>
      <c r="H39" s="171"/>
      <c r="I39" s="171"/>
      <c r="J39" s="171"/>
      <c r="K39" s="171"/>
    </row>
    <row r="40" spans="1:11" ht="30" customHeight="1" x14ac:dyDescent="0.3">
      <c r="A40" s="183"/>
      <c r="B40" s="134"/>
      <c r="C40" s="137"/>
      <c r="D40" s="28" t="s">
        <v>50</v>
      </c>
      <c r="E40" s="38"/>
      <c r="F40" s="170"/>
      <c r="G40" s="171"/>
      <c r="H40" s="171"/>
      <c r="I40" s="171"/>
      <c r="J40" s="171"/>
      <c r="K40" s="171"/>
    </row>
    <row r="41" spans="1:11" ht="30" customHeight="1" x14ac:dyDescent="0.3">
      <c r="A41" s="183"/>
      <c r="B41" s="134"/>
      <c r="C41" s="137"/>
      <c r="D41" s="28" t="s">
        <v>51</v>
      </c>
      <c r="E41" s="38"/>
      <c r="F41" s="170"/>
      <c r="G41" s="171"/>
      <c r="H41" s="171"/>
      <c r="I41" s="171"/>
      <c r="J41" s="171"/>
      <c r="K41" s="171"/>
    </row>
    <row r="42" spans="1:11" ht="30" customHeight="1" x14ac:dyDescent="0.3">
      <c r="A42" s="124"/>
      <c r="B42" s="135"/>
      <c r="C42" s="138"/>
      <c r="D42" s="29" t="s">
        <v>52</v>
      </c>
      <c r="E42" s="34"/>
      <c r="F42" s="166"/>
      <c r="G42" s="167"/>
      <c r="H42" s="167"/>
      <c r="I42" s="167"/>
      <c r="J42" s="167"/>
      <c r="K42" s="167"/>
    </row>
    <row r="43" spans="1:11" ht="30" customHeight="1" x14ac:dyDescent="0.3">
      <c r="A43" s="23" t="s">
        <v>11</v>
      </c>
      <c r="B43" s="20">
        <f>B38+B26+B23</f>
        <v>0.28000000000000003</v>
      </c>
      <c r="C43" s="21">
        <f>C38+C26+C23</f>
        <v>0.28000000000000003</v>
      </c>
      <c r="D43" s="13" t="s">
        <v>78</v>
      </c>
      <c r="E43" s="62"/>
      <c r="F43" s="63"/>
      <c r="G43" s="64"/>
      <c r="H43" s="64"/>
      <c r="I43" s="64"/>
      <c r="J43" s="64"/>
      <c r="K43" s="65"/>
    </row>
    <row r="44" spans="1:11" s="5" customFormat="1" x14ac:dyDescent="0.3">
      <c r="A44" s="49"/>
      <c r="B44" s="50"/>
      <c r="C44" s="51"/>
      <c r="D44" s="52"/>
      <c r="E44" s="66"/>
      <c r="F44" s="67"/>
      <c r="G44" s="64"/>
      <c r="H44" s="64"/>
      <c r="I44" s="64"/>
      <c r="J44" s="64"/>
      <c r="K44" s="64"/>
    </row>
    <row r="45" spans="1:11" s="5" customFormat="1" x14ac:dyDescent="0.3">
      <c r="B45" s="50"/>
      <c r="C45" s="51"/>
      <c r="D45" s="52"/>
      <c r="E45" s="66"/>
      <c r="F45" s="67"/>
      <c r="G45" s="64"/>
      <c r="H45" s="64"/>
      <c r="I45" s="64"/>
      <c r="J45" s="64"/>
      <c r="K45" s="64"/>
    </row>
    <row r="46" spans="1:11" ht="30" customHeight="1" x14ac:dyDescent="0.3">
      <c r="A46" s="70" t="s">
        <v>69</v>
      </c>
      <c r="B46" s="10"/>
      <c r="C46" s="10"/>
      <c r="D46" s="10"/>
      <c r="E46" s="11"/>
      <c r="F46" s="12"/>
      <c r="G46" s="152" t="s">
        <v>61</v>
      </c>
      <c r="H46" s="153"/>
      <c r="I46" s="154"/>
      <c r="J46" s="155">
        <f>C43*J9</f>
        <v>0</v>
      </c>
      <c r="K46" s="155"/>
    </row>
    <row r="47" spans="1:11" s="5" customFormat="1" x14ac:dyDescent="0.3">
      <c r="A47" s="49"/>
      <c r="B47" s="50"/>
      <c r="C47" s="51"/>
      <c r="D47" s="52"/>
      <c r="E47" s="66"/>
      <c r="F47" s="67"/>
      <c r="G47" s="64"/>
      <c r="H47" s="64"/>
      <c r="I47" s="64"/>
      <c r="J47" s="64"/>
      <c r="K47" s="64"/>
    </row>
    <row r="48" spans="1:11" s="74" customFormat="1" ht="27.6" customHeight="1" x14ac:dyDescent="0.3">
      <c r="A48" s="185" t="s">
        <v>82</v>
      </c>
      <c r="B48" s="186"/>
      <c r="C48" s="186"/>
      <c r="D48" s="187"/>
      <c r="E48" s="73"/>
      <c r="F48" s="78">
        <f>E48*J46</f>
        <v>0</v>
      </c>
      <c r="G48" s="188" t="s">
        <v>83</v>
      </c>
      <c r="H48" s="189"/>
      <c r="I48" s="190"/>
      <c r="J48" s="191">
        <f>J46+F48</f>
        <v>0</v>
      </c>
      <c r="K48" s="192"/>
    </row>
    <row r="49" spans="1:11" ht="15" thickBot="1" x14ac:dyDescent="0.35">
      <c r="J49" s="75"/>
      <c r="K49" s="75"/>
    </row>
    <row r="50" spans="1:11" ht="27.9" customHeight="1" thickBot="1" x14ac:dyDescent="0.35">
      <c r="A50" s="141" t="s">
        <v>85</v>
      </c>
      <c r="B50" s="141"/>
      <c r="C50" s="141"/>
      <c r="D50" s="141"/>
      <c r="E50" s="76"/>
      <c r="F50" s="79">
        <f>E50*J48</f>
        <v>0</v>
      </c>
      <c r="G50" s="142" t="s">
        <v>62</v>
      </c>
      <c r="H50" s="143"/>
      <c r="I50" s="143"/>
      <c r="J50" s="144">
        <f>F50+J48</f>
        <v>0</v>
      </c>
      <c r="K50" s="145"/>
    </row>
    <row r="51" spans="1:11" x14ac:dyDescent="0.3">
      <c r="A51" s="59" t="s">
        <v>84</v>
      </c>
      <c r="C51" s="48"/>
      <c r="J51" s="75"/>
      <c r="K51" s="75"/>
    </row>
    <row r="52" spans="1:11" s="5" customFormat="1" ht="15" thickBot="1" x14ac:dyDescent="0.35">
      <c r="A52" s="49"/>
      <c r="B52" s="50"/>
      <c r="C52" s="51"/>
      <c r="D52" s="52"/>
      <c r="E52" s="66"/>
      <c r="F52" s="67"/>
      <c r="G52" s="64"/>
      <c r="H52" s="64"/>
      <c r="I52" s="64"/>
      <c r="J52" s="64"/>
      <c r="K52" s="64"/>
    </row>
    <row r="53" spans="1:11" ht="27.75" customHeight="1" thickBot="1" x14ac:dyDescent="0.35">
      <c r="A53" s="53"/>
      <c r="B53" s="53"/>
      <c r="C53" s="53"/>
      <c r="D53" s="86" t="e">
        <f>J53/J50</f>
        <v>#DIV/0!</v>
      </c>
      <c r="E53" s="54"/>
      <c r="F53" s="55" t="s">
        <v>58</v>
      </c>
      <c r="G53" s="139" t="s">
        <v>59</v>
      </c>
      <c r="H53" s="139"/>
      <c r="I53" s="140"/>
      <c r="J53" s="181"/>
      <c r="K53" s="182"/>
    </row>
    <row r="54" spans="1:11" s="48" customFormat="1" x14ac:dyDescent="0.3">
      <c r="A54" s="49"/>
      <c r="B54" s="50"/>
      <c r="C54" s="51"/>
      <c r="D54" s="56"/>
      <c r="E54" s="57"/>
      <c r="F54" s="58"/>
      <c r="G54" s="59" t="s">
        <v>60</v>
      </c>
      <c r="H54" s="60"/>
      <c r="I54" s="60"/>
      <c r="J54" s="60"/>
      <c r="K54" s="60"/>
    </row>
    <row r="55" spans="1:11" s="48" customFormat="1" x14ac:dyDescent="0.3">
      <c r="A55" s="49"/>
      <c r="B55" s="50"/>
      <c r="C55" s="51"/>
      <c r="D55" s="56"/>
      <c r="E55" s="57"/>
      <c r="F55" s="58"/>
      <c r="G55" s="59"/>
      <c r="H55" s="60"/>
      <c r="I55" s="60"/>
      <c r="J55" s="60"/>
      <c r="K55" s="60"/>
    </row>
    <row r="56" spans="1:11" s="48" customFormat="1" x14ac:dyDescent="0.3">
      <c r="A56" s="49"/>
      <c r="B56" s="50"/>
      <c r="C56" s="51"/>
      <c r="D56" s="56"/>
      <c r="E56" s="57"/>
      <c r="F56" s="58"/>
      <c r="G56" s="59"/>
      <c r="H56" s="60"/>
      <c r="I56" s="60"/>
      <c r="J56" s="60"/>
      <c r="K56" s="60"/>
    </row>
    <row r="57" spans="1:11" x14ac:dyDescent="0.3">
      <c r="A57" s="3" t="s">
        <v>66</v>
      </c>
    </row>
    <row r="59" spans="1:11" ht="30" customHeight="1" x14ac:dyDescent="0.3">
      <c r="A59" s="152" t="s">
        <v>74</v>
      </c>
      <c r="B59" s="153"/>
      <c r="C59" s="153"/>
      <c r="D59" s="153"/>
      <c r="E59" s="203">
        <v>539068.24</v>
      </c>
      <c r="F59" s="204"/>
      <c r="G59" s="71" t="s">
        <v>76</v>
      </c>
    </row>
    <row r="60" spans="1:11" x14ac:dyDescent="0.3">
      <c r="A60" s="5"/>
      <c r="B60" s="5"/>
      <c r="C60" s="5"/>
      <c r="D60" s="5"/>
      <c r="E60" s="5"/>
      <c r="F60" s="5"/>
      <c r="G60" s="5"/>
    </row>
    <row r="61" spans="1:11" x14ac:dyDescent="0.3">
      <c r="A61" s="1" t="s">
        <v>79</v>
      </c>
      <c r="F61" s="6"/>
    </row>
    <row r="62" spans="1:11" x14ac:dyDescent="0.3">
      <c r="F62" s="40" t="s">
        <v>55</v>
      </c>
    </row>
    <row r="63" spans="1:11" ht="30" customHeight="1" x14ac:dyDescent="0.3">
      <c r="A63" s="193" t="s">
        <v>56</v>
      </c>
      <c r="B63" s="194"/>
      <c r="C63" s="92"/>
      <c r="D63" s="195" t="s">
        <v>1</v>
      </c>
      <c r="E63" s="196"/>
      <c r="F63" s="7"/>
      <c r="H63" s="142" t="s">
        <v>75</v>
      </c>
      <c r="I63" s="143"/>
      <c r="J63" s="199">
        <f>((K71-K69)*(E59-H69)/(H71-H69)+K69)</f>
        <v>0</v>
      </c>
      <c r="K63" s="200"/>
    </row>
    <row r="64" spans="1:11" x14ac:dyDescent="0.3">
      <c r="B64" s="41"/>
      <c r="C64" s="41"/>
      <c r="D64" s="41" t="s">
        <v>2</v>
      </c>
      <c r="E64" s="41"/>
      <c r="F64" s="41"/>
      <c r="H64" s="17"/>
      <c r="I64" s="17"/>
      <c r="J64" s="19"/>
      <c r="K64" s="19"/>
    </row>
    <row r="65" spans="1:11" x14ac:dyDescent="0.3">
      <c r="B65" s="42"/>
      <c r="C65" s="42"/>
      <c r="D65" s="42"/>
      <c r="E65" s="42"/>
      <c r="F65" s="42"/>
      <c r="H65" s="17"/>
      <c r="I65" s="17"/>
      <c r="J65" s="19"/>
      <c r="K65" s="19"/>
    </row>
    <row r="66" spans="1:11" x14ac:dyDescent="0.3">
      <c r="B66" s="42"/>
      <c r="C66" s="42"/>
      <c r="D66" s="42"/>
      <c r="E66" s="42"/>
      <c r="F66" s="42"/>
      <c r="H66" s="43" t="s">
        <v>80</v>
      </c>
      <c r="I66" s="17"/>
      <c r="J66" s="19"/>
      <c r="K66" s="19"/>
    </row>
    <row r="67" spans="1:11" x14ac:dyDescent="0.3">
      <c r="B67" s="42"/>
      <c r="C67" s="42"/>
      <c r="D67" s="42"/>
      <c r="E67" s="42"/>
      <c r="F67" s="42"/>
      <c r="H67" s="17"/>
      <c r="I67" s="17"/>
      <c r="J67" s="19"/>
      <c r="K67" s="19"/>
    </row>
    <row r="68" spans="1:11" ht="28.8" x14ac:dyDescent="0.3">
      <c r="B68" s="42"/>
      <c r="C68" s="42"/>
      <c r="D68" s="42"/>
      <c r="E68" s="42"/>
      <c r="F68" s="42"/>
      <c r="H68" s="44" t="s">
        <v>57</v>
      </c>
      <c r="I68" s="44" t="s">
        <v>3</v>
      </c>
      <c r="J68" s="44" t="s">
        <v>4</v>
      </c>
      <c r="K68" s="45" t="s">
        <v>5</v>
      </c>
    </row>
    <row r="69" spans="1:11" x14ac:dyDescent="0.3">
      <c r="H69" s="106">
        <v>500000</v>
      </c>
      <c r="I69" s="107"/>
      <c r="J69" s="107"/>
      <c r="K69" s="105">
        <f>((J69-I69)*F63)+I69</f>
        <v>0</v>
      </c>
    </row>
    <row r="70" spans="1:11" x14ac:dyDescent="0.3">
      <c r="H70" s="46"/>
      <c r="I70" s="46"/>
      <c r="J70" s="46"/>
      <c r="K70" s="47"/>
    </row>
    <row r="71" spans="1:11" x14ac:dyDescent="0.3">
      <c r="G71" s="5"/>
      <c r="H71" s="106">
        <v>750000</v>
      </c>
      <c r="I71" s="107"/>
      <c r="J71" s="107"/>
      <c r="K71" s="105">
        <f>((J71-I71)*F63)+I71</f>
        <v>0</v>
      </c>
    </row>
    <row r="72" spans="1:11" s="48" customFormat="1" x14ac:dyDescent="0.3">
      <c r="A72" s="49"/>
      <c r="B72" s="50"/>
      <c r="C72" s="51"/>
      <c r="D72" s="56"/>
      <c r="E72" s="57"/>
      <c r="F72" s="58"/>
      <c r="G72" s="59"/>
      <c r="H72" s="60"/>
      <c r="I72" s="60"/>
      <c r="J72" s="60"/>
      <c r="K72" s="60"/>
    </row>
    <row r="73" spans="1:11" s="48" customFormat="1" x14ac:dyDescent="0.3">
      <c r="A73" s="49"/>
      <c r="B73" s="50"/>
      <c r="C73" s="51"/>
      <c r="D73" s="56"/>
      <c r="E73" s="57"/>
      <c r="F73" s="58"/>
      <c r="G73" s="59"/>
      <c r="H73" s="60"/>
      <c r="I73" s="60"/>
      <c r="J73" s="60"/>
      <c r="K73" s="60"/>
    </row>
    <row r="74" spans="1:11" s="48" customFormat="1" x14ac:dyDescent="0.3">
      <c r="A74" s="49"/>
      <c r="B74" s="50"/>
      <c r="C74" s="51"/>
      <c r="D74" s="56"/>
      <c r="E74" s="57"/>
      <c r="F74" s="58"/>
      <c r="G74" s="59"/>
      <c r="H74" s="60"/>
      <c r="I74" s="60"/>
      <c r="J74" s="60"/>
      <c r="K74" s="60"/>
    </row>
    <row r="75" spans="1:11" x14ac:dyDescent="0.3">
      <c r="A75" s="123" t="s">
        <v>7</v>
      </c>
      <c r="B75" s="175" t="s">
        <v>8</v>
      </c>
      <c r="C75" s="177"/>
      <c r="D75" s="175" t="s">
        <v>9</v>
      </c>
      <c r="E75" s="176"/>
      <c r="F75" s="176"/>
      <c r="G75" s="176"/>
      <c r="H75" s="176"/>
      <c r="I75" s="176"/>
      <c r="J75" s="176"/>
      <c r="K75" s="177"/>
    </row>
    <row r="76" spans="1:11" ht="28.8" x14ac:dyDescent="0.3">
      <c r="A76" s="124"/>
      <c r="B76" s="25" t="s">
        <v>10</v>
      </c>
      <c r="C76" s="39" t="s">
        <v>11</v>
      </c>
      <c r="D76" s="39" t="s">
        <v>12</v>
      </c>
      <c r="E76" s="39" t="s">
        <v>13</v>
      </c>
      <c r="F76" s="178" t="s">
        <v>14</v>
      </c>
      <c r="G76" s="179"/>
      <c r="H76" s="179"/>
      <c r="I76" s="179"/>
      <c r="J76" s="179"/>
      <c r="K76" s="180"/>
    </row>
    <row r="77" spans="1:11" ht="30" customHeight="1" x14ac:dyDescent="0.3">
      <c r="A77" s="123" t="s">
        <v>18</v>
      </c>
      <c r="B77" s="133">
        <v>0.3</v>
      </c>
      <c r="C77" s="136">
        <f>B77+E77+E78+E79+E80+E83+E84</f>
        <v>0.3</v>
      </c>
      <c r="D77" s="27" t="s">
        <v>44</v>
      </c>
      <c r="E77" s="35"/>
      <c r="F77" s="163"/>
      <c r="G77" s="164"/>
      <c r="H77" s="164"/>
      <c r="I77" s="164"/>
      <c r="J77" s="164"/>
      <c r="K77" s="165"/>
    </row>
    <row r="78" spans="1:11" ht="30" customHeight="1" x14ac:dyDescent="0.3">
      <c r="A78" s="183"/>
      <c r="B78" s="134"/>
      <c r="C78" s="137"/>
      <c r="D78" s="28" t="s">
        <v>45</v>
      </c>
      <c r="E78" s="38"/>
      <c r="F78" s="146"/>
      <c r="G78" s="172"/>
      <c r="H78" s="172"/>
      <c r="I78" s="172"/>
      <c r="J78" s="172"/>
      <c r="K78" s="173"/>
    </row>
    <row r="79" spans="1:11" ht="30" customHeight="1" x14ac:dyDescent="0.3">
      <c r="A79" s="183"/>
      <c r="B79" s="134"/>
      <c r="C79" s="137"/>
      <c r="D79" s="28" t="s">
        <v>46</v>
      </c>
      <c r="E79" s="38"/>
      <c r="F79" s="146"/>
      <c r="G79" s="147"/>
      <c r="H79" s="147"/>
      <c r="I79" s="147"/>
      <c r="J79" s="147"/>
      <c r="K79" s="148"/>
    </row>
    <row r="80" spans="1:11" ht="30" customHeight="1" x14ac:dyDescent="0.3">
      <c r="A80" s="124"/>
      <c r="B80" s="135"/>
      <c r="C80" s="138"/>
      <c r="D80" s="28" t="s">
        <v>47</v>
      </c>
      <c r="E80" s="38"/>
      <c r="F80" s="146"/>
      <c r="G80" s="147"/>
      <c r="H80" s="147"/>
      <c r="I80" s="147"/>
      <c r="J80" s="147"/>
      <c r="K80" s="148"/>
    </row>
    <row r="81" spans="1:11" x14ac:dyDescent="0.3">
      <c r="A81" s="123" t="s">
        <v>7</v>
      </c>
      <c r="B81" s="175" t="s">
        <v>8</v>
      </c>
      <c r="C81" s="177"/>
      <c r="D81" s="175" t="s">
        <v>9</v>
      </c>
      <c r="E81" s="176"/>
      <c r="F81" s="176"/>
      <c r="G81" s="176"/>
      <c r="H81" s="176"/>
      <c r="I81" s="176"/>
      <c r="J81" s="176"/>
      <c r="K81" s="177"/>
    </row>
    <row r="82" spans="1:11" ht="28.8" x14ac:dyDescent="0.3">
      <c r="A82" s="124"/>
      <c r="B82" s="25" t="s">
        <v>10</v>
      </c>
      <c r="C82" s="72" t="s">
        <v>11</v>
      </c>
      <c r="D82" s="72" t="s">
        <v>12</v>
      </c>
      <c r="E82" s="72" t="s">
        <v>13</v>
      </c>
      <c r="F82" s="178" t="s">
        <v>14</v>
      </c>
      <c r="G82" s="179"/>
      <c r="H82" s="179"/>
      <c r="I82" s="179"/>
      <c r="J82" s="179"/>
      <c r="K82" s="180"/>
    </row>
    <row r="83" spans="1:11" ht="30" customHeight="1" x14ac:dyDescent="0.3">
      <c r="A83" s="123" t="s">
        <v>18</v>
      </c>
      <c r="B83" s="87"/>
      <c r="C83" s="211"/>
      <c r="D83" s="28" t="s">
        <v>48</v>
      </c>
      <c r="E83" s="38"/>
      <c r="F83" s="146"/>
      <c r="G83" s="147"/>
      <c r="H83" s="147"/>
      <c r="I83" s="147"/>
      <c r="J83" s="147"/>
      <c r="K83" s="148"/>
    </row>
    <row r="84" spans="1:11" ht="30" customHeight="1" x14ac:dyDescent="0.3">
      <c r="A84" s="124"/>
      <c r="B84" s="88"/>
      <c r="C84" s="212"/>
      <c r="D84" s="29" t="s">
        <v>49</v>
      </c>
      <c r="E84" s="34"/>
      <c r="F84" s="149"/>
      <c r="G84" s="150"/>
      <c r="H84" s="150"/>
      <c r="I84" s="150"/>
      <c r="J84" s="150"/>
      <c r="K84" s="151"/>
    </row>
    <row r="85" spans="1:11" ht="30" customHeight="1" x14ac:dyDescent="0.3">
      <c r="A85" s="123" t="s">
        <v>19</v>
      </c>
      <c r="B85" s="133">
        <v>0.4</v>
      </c>
      <c r="C85" s="136">
        <f>B85+E85+E86+E87+E88+E89</f>
        <v>0.4</v>
      </c>
      <c r="D85" s="27" t="s">
        <v>44</v>
      </c>
      <c r="E85" s="35"/>
      <c r="F85" s="163"/>
      <c r="G85" s="164"/>
      <c r="H85" s="164"/>
      <c r="I85" s="164"/>
      <c r="J85" s="164"/>
      <c r="K85" s="165"/>
    </row>
    <row r="86" spans="1:11" ht="30" customHeight="1" x14ac:dyDescent="0.3">
      <c r="A86" s="183"/>
      <c r="B86" s="134"/>
      <c r="C86" s="137"/>
      <c r="D86" s="28" t="s">
        <v>45</v>
      </c>
      <c r="E86" s="38"/>
      <c r="F86" s="146"/>
      <c r="G86" s="172"/>
      <c r="H86" s="172"/>
      <c r="I86" s="172"/>
      <c r="J86" s="172"/>
      <c r="K86" s="173"/>
    </row>
    <row r="87" spans="1:11" ht="30" customHeight="1" x14ac:dyDescent="0.3">
      <c r="A87" s="183"/>
      <c r="B87" s="134"/>
      <c r="C87" s="137"/>
      <c r="D87" s="28" t="s">
        <v>46</v>
      </c>
      <c r="E87" s="38"/>
      <c r="F87" s="146"/>
      <c r="G87" s="147"/>
      <c r="H87" s="147"/>
      <c r="I87" s="147"/>
      <c r="J87" s="147"/>
      <c r="K87" s="148"/>
    </row>
    <row r="88" spans="1:11" ht="30" customHeight="1" x14ac:dyDescent="0.3">
      <c r="A88" s="183"/>
      <c r="B88" s="134"/>
      <c r="C88" s="137"/>
      <c r="D88" s="32" t="s">
        <v>47</v>
      </c>
      <c r="E88" s="33"/>
      <c r="F88" s="205"/>
      <c r="G88" s="206"/>
      <c r="H88" s="206"/>
      <c r="I88" s="206"/>
      <c r="J88" s="206"/>
      <c r="K88" s="207"/>
    </row>
    <row r="89" spans="1:11" ht="30" customHeight="1" x14ac:dyDescent="0.3">
      <c r="A89" s="124"/>
      <c r="B89" s="135"/>
      <c r="C89" s="138"/>
      <c r="D89" s="28" t="s">
        <v>48</v>
      </c>
      <c r="E89" s="34"/>
      <c r="F89" s="149"/>
      <c r="G89" s="150"/>
      <c r="H89" s="150"/>
      <c r="I89" s="150"/>
      <c r="J89" s="150"/>
      <c r="K89" s="151"/>
    </row>
    <row r="90" spans="1:11" ht="30" customHeight="1" x14ac:dyDescent="0.3">
      <c r="A90" s="123" t="s">
        <v>20</v>
      </c>
      <c r="B90" s="213">
        <v>0.02</v>
      </c>
      <c r="C90" s="136">
        <f>B90+E90+E91+E92</f>
        <v>0.02</v>
      </c>
      <c r="D90" s="27" t="s">
        <v>44</v>
      </c>
      <c r="E90" s="35"/>
      <c r="F90" s="174"/>
      <c r="G90" s="174"/>
      <c r="H90" s="174"/>
      <c r="I90" s="174"/>
      <c r="J90" s="174"/>
      <c r="K90" s="174"/>
    </row>
    <row r="91" spans="1:11" ht="30" customHeight="1" x14ac:dyDescent="0.3">
      <c r="A91" s="183"/>
      <c r="B91" s="214"/>
      <c r="C91" s="137"/>
      <c r="D91" s="28" t="s">
        <v>45</v>
      </c>
      <c r="E91" s="36"/>
      <c r="F91" s="216"/>
      <c r="G91" s="217"/>
      <c r="H91" s="217"/>
      <c r="I91" s="217"/>
      <c r="J91" s="217"/>
      <c r="K91" s="218"/>
    </row>
    <row r="92" spans="1:11" ht="30" customHeight="1" x14ac:dyDescent="0.3">
      <c r="A92" s="124"/>
      <c r="B92" s="215"/>
      <c r="C92" s="138"/>
      <c r="D92" s="29" t="s">
        <v>46</v>
      </c>
      <c r="E92" s="37"/>
      <c r="F92" s="219"/>
      <c r="G92" s="150"/>
      <c r="H92" s="150"/>
      <c r="I92" s="150"/>
      <c r="J92" s="150"/>
      <c r="K92" s="151"/>
    </row>
    <row r="93" spans="1:11" ht="30" customHeight="1" x14ac:dyDescent="0.3">
      <c r="A93" s="23" t="s">
        <v>11</v>
      </c>
      <c r="B93" s="20">
        <f t="shared" ref="B93:C93" si="0">B77+B85+B90</f>
        <v>0.72</v>
      </c>
      <c r="C93" s="21">
        <f t="shared" si="0"/>
        <v>0.72</v>
      </c>
      <c r="D93" s="13" t="s">
        <v>78</v>
      </c>
      <c r="E93" s="8"/>
      <c r="F93" s="8"/>
    </row>
    <row r="98" spans="1:11" ht="30" customHeight="1" x14ac:dyDescent="0.3">
      <c r="A98" s="89" t="s">
        <v>68</v>
      </c>
      <c r="B98" s="10"/>
      <c r="C98" s="10"/>
      <c r="D98" s="10"/>
      <c r="E98" s="11"/>
      <c r="F98" s="12"/>
      <c r="G98" s="152" t="s">
        <v>63</v>
      </c>
      <c r="H98" s="153"/>
      <c r="I98" s="154"/>
      <c r="J98" s="155">
        <f>C93*J63</f>
        <v>0</v>
      </c>
      <c r="K98" s="155"/>
    </row>
    <row r="99" spans="1:11" x14ac:dyDescent="0.3">
      <c r="G99" s="26"/>
      <c r="H99" s="26"/>
      <c r="I99" s="26"/>
    </row>
    <row r="100" spans="1:11" s="74" customFormat="1" ht="27.6" customHeight="1" x14ac:dyDescent="0.3">
      <c r="A100" s="185" t="s">
        <v>82</v>
      </c>
      <c r="B100" s="186"/>
      <c r="C100" s="186"/>
      <c r="D100" s="187"/>
      <c r="E100" s="73"/>
      <c r="F100" s="78">
        <f>E100*Text11</f>
        <v>0</v>
      </c>
      <c r="G100" s="188" t="s">
        <v>83</v>
      </c>
      <c r="H100" s="189"/>
      <c r="I100" s="190"/>
      <c r="J100" s="191">
        <f>Text11+F100</f>
        <v>0</v>
      </c>
      <c r="K100" s="192"/>
    </row>
    <row r="101" spans="1:11" ht="15" thickBot="1" x14ac:dyDescent="0.35">
      <c r="J101" s="77"/>
      <c r="K101" s="77"/>
    </row>
    <row r="102" spans="1:11" ht="27.9" customHeight="1" thickBot="1" x14ac:dyDescent="0.35">
      <c r="A102" s="141" t="s">
        <v>85</v>
      </c>
      <c r="B102" s="141"/>
      <c r="C102" s="141"/>
      <c r="D102" s="141"/>
      <c r="E102" s="76"/>
      <c r="F102" s="79">
        <f>E102*J100</f>
        <v>0</v>
      </c>
      <c r="G102" s="142" t="s">
        <v>64</v>
      </c>
      <c r="H102" s="143"/>
      <c r="I102" s="143"/>
      <c r="J102" s="144">
        <f>F102+J100</f>
        <v>0</v>
      </c>
      <c r="K102" s="145"/>
    </row>
    <row r="103" spans="1:11" x14ac:dyDescent="0.3">
      <c r="A103" s="59" t="s">
        <v>84</v>
      </c>
      <c r="C103" s="48"/>
      <c r="J103" s="77"/>
      <c r="K103" s="77"/>
    </row>
    <row r="104" spans="1:11" ht="15" thickBot="1" x14ac:dyDescent="0.35">
      <c r="H104" s="14"/>
      <c r="I104" s="14"/>
      <c r="J104" s="15"/>
      <c r="K104" s="15"/>
    </row>
    <row r="105" spans="1:11" ht="27.75" customHeight="1" thickBot="1" x14ac:dyDescent="0.35">
      <c r="A105" s="53"/>
      <c r="B105" s="53"/>
      <c r="C105" s="53"/>
      <c r="D105" s="86" t="e">
        <f>J105/J102</f>
        <v>#DIV/0!</v>
      </c>
      <c r="E105" s="54"/>
      <c r="F105" s="55" t="s">
        <v>58</v>
      </c>
      <c r="G105" s="139" t="s">
        <v>65</v>
      </c>
      <c r="H105" s="139"/>
      <c r="I105" s="140"/>
      <c r="J105" s="201"/>
      <c r="K105" s="202"/>
    </row>
    <row r="106" spans="1:11" s="48" customFormat="1" x14ac:dyDescent="0.3">
      <c r="A106" s="49"/>
      <c r="B106" s="50"/>
      <c r="C106" s="51"/>
      <c r="D106" s="56"/>
      <c r="E106" s="57"/>
      <c r="F106" s="58"/>
      <c r="G106" s="59" t="s">
        <v>60</v>
      </c>
      <c r="H106" s="60"/>
      <c r="I106" s="60"/>
      <c r="J106" s="60"/>
      <c r="K106" s="60"/>
    </row>
    <row r="108" spans="1:11" ht="15" thickBot="1" x14ac:dyDescent="0.35">
      <c r="A108" s="61"/>
      <c r="B108" s="61"/>
      <c r="C108" s="61"/>
      <c r="D108" s="61"/>
      <c r="E108" s="61"/>
      <c r="F108" s="61"/>
      <c r="G108" s="61"/>
      <c r="H108" s="68"/>
      <c r="I108" s="68"/>
      <c r="J108" s="69"/>
      <c r="K108" s="69"/>
    </row>
    <row r="110" spans="1:11" ht="15" thickBot="1" x14ac:dyDescent="0.35"/>
    <row r="111" spans="1:11" s="13" customFormat="1" ht="28.2" customHeight="1" thickBot="1" x14ac:dyDescent="0.35">
      <c r="A111" s="89" t="s">
        <v>70</v>
      </c>
      <c r="F111" s="156" t="s">
        <v>72</v>
      </c>
      <c r="G111" s="157"/>
      <c r="H111" s="157"/>
      <c r="I111" s="158"/>
      <c r="J111" s="159">
        <f>J102+J50</f>
        <v>0</v>
      </c>
      <c r="K111" s="160"/>
    </row>
    <row r="112" spans="1:11" ht="15" thickBot="1" x14ac:dyDescent="0.35"/>
    <row r="113" spans="1:11" s="13" customFormat="1" ht="28.2" customHeight="1" thickBot="1" x14ac:dyDescent="0.35">
      <c r="E113" s="55" t="s">
        <v>58</v>
      </c>
      <c r="F113" s="156" t="s">
        <v>71</v>
      </c>
      <c r="G113" s="157"/>
      <c r="H113" s="157"/>
      <c r="I113" s="158"/>
      <c r="J113" s="161">
        <f>J105+J53</f>
        <v>0</v>
      </c>
      <c r="K113" s="162"/>
    </row>
    <row r="114" spans="1:11" x14ac:dyDescent="0.3">
      <c r="F114" s="59" t="s">
        <v>60</v>
      </c>
    </row>
    <row r="115" spans="1:11" x14ac:dyDescent="0.3">
      <c r="F115" s="59"/>
    </row>
    <row r="116" spans="1:11" ht="15" thickBot="1" x14ac:dyDescent="0.35">
      <c r="J116" s="80" t="s">
        <v>86</v>
      </c>
    </row>
    <row r="117" spans="1:11" ht="15" thickBot="1" x14ac:dyDescent="0.35">
      <c r="A117" s="81" t="s">
        <v>87</v>
      </c>
      <c r="F117" s="59"/>
      <c r="J117" s="91"/>
    </row>
    <row r="118" spans="1:11" x14ac:dyDescent="0.3">
      <c r="F118" s="59"/>
    </row>
    <row r="119" spans="1:11" x14ac:dyDescent="0.3">
      <c r="A119" s="16" t="s">
        <v>21</v>
      </c>
      <c r="B119" s="5"/>
      <c r="C119" s="5"/>
      <c r="D119" s="5"/>
      <c r="E119" s="5"/>
      <c r="F119" s="5"/>
      <c r="G119" s="5"/>
      <c r="H119" s="5"/>
      <c r="I119" s="5"/>
      <c r="J119" s="5"/>
      <c r="K119" s="5"/>
    </row>
    <row r="121" spans="1:11" ht="15" customHeight="1" x14ac:dyDescent="0.3">
      <c r="A121" s="221" t="s">
        <v>104</v>
      </c>
      <c r="B121" s="222"/>
      <c r="C121" s="222"/>
      <c r="D121" s="222"/>
      <c r="E121" s="222"/>
      <c r="F121" s="222"/>
      <c r="G121" s="222"/>
      <c r="H121" s="222"/>
      <c r="I121" s="222"/>
      <c r="J121" s="223"/>
      <c r="K121" s="22" t="s">
        <v>11</v>
      </c>
    </row>
    <row r="122" spans="1:11" x14ac:dyDescent="0.3">
      <c r="A122" s="224"/>
      <c r="B122" s="225"/>
      <c r="C122" s="225"/>
      <c r="D122" s="225"/>
      <c r="E122" s="225"/>
      <c r="F122" s="225"/>
      <c r="G122" s="225"/>
      <c r="H122" s="225"/>
      <c r="I122" s="225"/>
      <c r="J122" s="226"/>
      <c r="K122" s="25" t="s">
        <v>23</v>
      </c>
    </row>
    <row r="123" spans="1:11" ht="28.2" customHeight="1" x14ac:dyDescent="0.3">
      <c r="A123" s="82" t="s">
        <v>88</v>
      </c>
      <c r="B123" s="120" t="s">
        <v>100</v>
      </c>
      <c r="C123" s="131"/>
      <c r="D123" s="131"/>
      <c r="E123" s="131"/>
      <c r="F123" s="131"/>
      <c r="G123" s="131"/>
      <c r="H123" s="131"/>
      <c r="I123" s="131"/>
      <c r="J123" s="132"/>
      <c r="K123" s="103"/>
    </row>
    <row r="124" spans="1:11" ht="28.2" customHeight="1" x14ac:dyDescent="0.3">
      <c r="A124" s="82" t="s">
        <v>89</v>
      </c>
      <c r="B124" s="120" t="s">
        <v>102</v>
      </c>
      <c r="C124" s="131"/>
      <c r="D124" s="131"/>
      <c r="E124" s="131"/>
      <c r="F124" s="131"/>
      <c r="G124" s="131"/>
      <c r="H124" s="131"/>
      <c r="I124" s="131"/>
      <c r="J124" s="132"/>
      <c r="K124" s="103"/>
    </row>
    <row r="125" spans="1:11" ht="28.2" customHeight="1" x14ac:dyDescent="0.3">
      <c r="A125" s="82" t="s">
        <v>90</v>
      </c>
      <c r="B125" s="120" t="s">
        <v>101</v>
      </c>
      <c r="C125" s="121"/>
      <c r="D125" s="121"/>
      <c r="E125" s="121"/>
      <c r="F125" s="121"/>
      <c r="G125" s="121"/>
      <c r="H125" s="121"/>
      <c r="I125" s="121"/>
      <c r="J125" s="122"/>
      <c r="K125" s="103"/>
    </row>
    <row r="126" spans="1:11" ht="28.2" customHeight="1" x14ac:dyDescent="0.3">
      <c r="A126" s="82" t="s">
        <v>91</v>
      </c>
      <c r="B126" s="120" t="s">
        <v>54</v>
      </c>
      <c r="C126" s="121"/>
      <c r="D126" s="121"/>
      <c r="E126" s="121"/>
      <c r="F126" s="121"/>
      <c r="G126" s="121"/>
      <c r="H126" s="121"/>
      <c r="I126" s="121"/>
      <c r="J126" s="122"/>
      <c r="K126" s="103"/>
    </row>
    <row r="127" spans="1:11" ht="28.2" customHeight="1" x14ac:dyDescent="0.3">
      <c r="A127" s="82" t="s">
        <v>92</v>
      </c>
      <c r="B127" s="120" t="s">
        <v>24</v>
      </c>
      <c r="C127" s="121"/>
      <c r="D127" s="121"/>
      <c r="E127" s="121"/>
      <c r="F127" s="121"/>
      <c r="G127" s="121"/>
      <c r="H127" s="121"/>
      <c r="I127" s="121"/>
      <c r="J127" s="122"/>
      <c r="K127" s="103"/>
    </row>
    <row r="128" spans="1:11" ht="28.2" customHeight="1" x14ac:dyDescent="0.3">
      <c r="A128" s="82" t="s">
        <v>98</v>
      </c>
      <c r="B128" s="120" t="s">
        <v>81</v>
      </c>
      <c r="C128" s="121"/>
      <c r="D128" s="121"/>
      <c r="E128" s="121"/>
      <c r="F128" s="121"/>
      <c r="G128" s="121"/>
      <c r="H128" s="121"/>
      <c r="I128" s="121"/>
      <c r="J128" s="122"/>
      <c r="K128" s="103"/>
    </row>
    <row r="129" spans="1:11" ht="28.2" customHeight="1" x14ac:dyDescent="0.3">
      <c r="A129" s="82" t="s">
        <v>99</v>
      </c>
      <c r="B129" s="120" t="s">
        <v>103</v>
      </c>
      <c r="C129" s="121"/>
      <c r="D129" s="121"/>
      <c r="E129" s="121"/>
      <c r="F129" s="121"/>
      <c r="G129" s="121"/>
      <c r="H129" s="121"/>
      <c r="I129" s="121"/>
      <c r="J129" s="122"/>
      <c r="K129" s="104"/>
    </row>
    <row r="130" spans="1:11" ht="28.2" customHeight="1" x14ac:dyDescent="0.3">
      <c r="A130" s="90" t="s">
        <v>105</v>
      </c>
      <c r="B130" s="17"/>
      <c r="C130" s="17"/>
      <c r="D130" s="17"/>
      <c r="E130" s="17"/>
      <c r="F130" s="17"/>
      <c r="G130" s="17"/>
      <c r="H130" s="17"/>
      <c r="I130" s="17"/>
      <c r="J130" s="85"/>
      <c r="K130" s="102">
        <f>SUM(K123:K129)</f>
        <v>0</v>
      </c>
    </row>
    <row r="131" spans="1:11" ht="15" thickBot="1" x14ac:dyDescent="0.35"/>
    <row r="132" spans="1:11" ht="28.2" customHeight="1" thickBot="1" x14ac:dyDescent="0.35">
      <c r="A132" s="141" t="s">
        <v>94</v>
      </c>
      <c r="B132" s="141"/>
      <c r="C132" s="141"/>
      <c r="D132" s="141"/>
      <c r="E132" s="83"/>
      <c r="F132" s="84">
        <f>E132*K130</f>
        <v>0</v>
      </c>
      <c r="G132" s="208" t="s">
        <v>95</v>
      </c>
      <c r="H132" s="209"/>
      <c r="I132" s="209"/>
      <c r="J132" s="210"/>
      <c r="K132" s="97">
        <f>K130+F132</f>
        <v>0</v>
      </c>
    </row>
    <row r="133" spans="1:11" ht="15" thickBot="1" x14ac:dyDescent="0.35">
      <c r="A133" s="61"/>
      <c r="B133" s="61"/>
      <c r="C133" s="61"/>
      <c r="D133" s="61"/>
      <c r="E133" s="61"/>
      <c r="F133" s="61"/>
      <c r="G133" s="61"/>
      <c r="H133" s="61"/>
      <c r="I133" s="61"/>
      <c r="J133" s="61"/>
      <c r="K133" s="61"/>
    </row>
    <row r="134" spans="1:11" x14ac:dyDescent="0.3">
      <c r="A134" s="5"/>
      <c r="B134" s="5"/>
      <c r="C134" s="5"/>
      <c r="D134" s="5"/>
      <c r="E134" s="5"/>
      <c r="F134" s="5"/>
      <c r="G134" s="5"/>
      <c r="H134" s="5"/>
      <c r="I134" s="5"/>
      <c r="J134" s="5"/>
      <c r="K134" s="5"/>
    </row>
    <row r="135" spans="1:11" x14ac:dyDescent="0.3">
      <c r="A135" s="18" t="s">
        <v>25</v>
      </c>
    </row>
    <row r="136" spans="1:11" x14ac:dyDescent="0.3">
      <c r="A136" s="13"/>
    </row>
    <row r="137" spans="1:11" ht="28.2" customHeight="1" x14ac:dyDescent="0.3">
      <c r="A137" s="152" t="s">
        <v>26</v>
      </c>
      <c r="B137" s="153"/>
      <c r="C137" s="153"/>
      <c r="D137" s="154"/>
      <c r="E137" s="101"/>
      <c r="F137" s="31" t="s">
        <v>27</v>
      </c>
      <c r="K137" s="96"/>
    </row>
    <row r="138" spans="1:11" ht="28.2" customHeight="1" x14ac:dyDescent="0.3">
      <c r="A138" s="152" t="s">
        <v>28</v>
      </c>
      <c r="B138" s="153"/>
      <c r="C138" s="153"/>
      <c r="D138" s="220"/>
      <c r="E138" s="101"/>
      <c r="F138" s="31" t="s">
        <v>27</v>
      </c>
    </row>
    <row r="139" spans="1:11" ht="28.2" customHeight="1" x14ac:dyDescent="0.3">
      <c r="A139" s="152" t="s">
        <v>29</v>
      </c>
      <c r="B139" s="153"/>
      <c r="C139" s="153"/>
      <c r="D139" s="220"/>
      <c r="E139" s="101"/>
      <c r="F139" s="31" t="s">
        <v>27</v>
      </c>
    </row>
    <row r="141" spans="1:11" x14ac:dyDescent="0.3">
      <c r="A141" s="5"/>
      <c r="B141" s="5"/>
      <c r="C141" s="5"/>
      <c r="D141" s="5"/>
      <c r="E141" s="5"/>
      <c r="F141" s="5"/>
      <c r="G141" s="5"/>
      <c r="H141" s="5"/>
      <c r="I141" s="5"/>
      <c r="J141" s="5"/>
      <c r="K141" s="5"/>
    </row>
    <row r="142" spans="1:11" x14ac:dyDescent="0.3">
      <c r="A142" s="16" t="s">
        <v>30</v>
      </c>
      <c r="G142" s="89" t="s">
        <v>33</v>
      </c>
      <c r="H142" s="2"/>
      <c r="I142" s="2"/>
      <c r="J142" s="2"/>
      <c r="K142" s="2"/>
    </row>
    <row r="143" spans="1:11" ht="15" customHeight="1" x14ac:dyDescent="0.3">
      <c r="A143" s="13"/>
    </row>
    <row r="144" spans="1:11" ht="15" customHeight="1" x14ac:dyDescent="0.3">
      <c r="A144" s="114" t="s">
        <v>22</v>
      </c>
      <c r="B144" s="115"/>
      <c r="C144" s="115"/>
      <c r="D144" s="116"/>
      <c r="E144" s="123" t="s">
        <v>53</v>
      </c>
      <c r="G144" s="125" t="s">
        <v>22</v>
      </c>
      <c r="H144" s="126"/>
      <c r="I144" s="127"/>
      <c r="J144" s="93" t="s">
        <v>34</v>
      </c>
      <c r="K144" s="94" t="s">
        <v>35</v>
      </c>
    </row>
    <row r="145" spans="1:11" x14ac:dyDescent="0.3">
      <c r="A145" s="117"/>
      <c r="B145" s="118"/>
      <c r="C145" s="118"/>
      <c r="D145" s="119"/>
      <c r="E145" s="124"/>
      <c r="G145" s="128"/>
      <c r="H145" s="129"/>
      <c r="I145" s="130"/>
      <c r="J145" s="30" t="s">
        <v>36</v>
      </c>
      <c r="K145" s="25" t="s">
        <v>36</v>
      </c>
    </row>
    <row r="146" spans="1:11" ht="28.2" customHeight="1" x14ac:dyDescent="0.3">
      <c r="A146" s="120" t="s">
        <v>93</v>
      </c>
      <c r="B146" s="121"/>
      <c r="C146" s="121"/>
      <c r="D146" s="122"/>
      <c r="E146" s="100"/>
      <c r="G146" s="120" t="s">
        <v>37</v>
      </c>
      <c r="H146" s="131"/>
      <c r="I146" s="132"/>
      <c r="J146" s="98"/>
      <c r="K146" s="99"/>
    </row>
    <row r="147" spans="1:11" ht="28.2" customHeight="1" x14ac:dyDescent="0.3">
      <c r="A147" s="120" t="s">
        <v>31</v>
      </c>
      <c r="B147" s="121"/>
      <c r="C147" s="121"/>
      <c r="D147" s="122"/>
      <c r="E147" s="100"/>
      <c r="G147" s="120" t="s">
        <v>38</v>
      </c>
      <c r="H147" s="131"/>
      <c r="I147" s="132"/>
      <c r="J147" s="98"/>
      <c r="K147" s="99"/>
    </row>
    <row r="148" spans="1:11" ht="28.2" customHeight="1" x14ac:dyDescent="0.3">
      <c r="A148" s="120" t="s">
        <v>32</v>
      </c>
      <c r="B148" s="131"/>
      <c r="C148" s="131"/>
      <c r="D148" s="132"/>
      <c r="E148" s="100"/>
      <c r="G148" s="120" t="s">
        <v>39</v>
      </c>
      <c r="H148" s="131"/>
      <c r="I148" s="132"/>
      <c r="J148" s="98"/>
      <c r="K148" s="99"/>
    </row>
    <row r="149" spans="1:11" ht="28.2" customHeight="1" x14ac:dyDescent="0.3">
      <c r="G149" s="120" t="s">
        <v>40</v>
      </c>
      <c r="H149" s="121"/>
      <c r="I149" s="122"/>
      <c r="J149" s="98"/>
      <c r="K149" s="99"/>
    </row>
    <row r="150" spans="1:11" ht="28.2" customHeight="1" x14ac:dyDescent="0.3">
      <c r="G150" s="120" t="s">
        <v>41</v>
      </c>
      <c r="H150" s="121"/>
      <c r="I150" s="122"/>
      <c r="J150" s="98"/>
      <c r="K150" s="99"/>
    </row>
    <row r="153" spans="1:11" ht="45" customHeight="1" x14ac:dyDescent="0.3">
      <c r="A153" s="113" t="s">
        <v>97</v>
      </c>
      <c r="B153" s="113"/>
      <c r="C153" s="113"/>
      <c r="D153" s="113"/>
      <c r="E153" s="113"/>
      <c r="F153" s="113"/>
      <c r="G153" s="113"/>
      <c r="H153" s="113"/>
      <c r="I153" s="113"/>
      <c r="J153" s="113"/>
      <c r="K153" s="113"/>
    </row>
    <row r="155" spans="1:11" s="2" customFormat="1" ht="45" customHeight="1" x14ac:dyDescent="0.3">
      <c r="A155" s="2" t="s">
        <v>42</v>
      </c>
      <c r="B155" s="108"/>
      <c r="C155" s="109"/>
      <c r="F155" s="95" t="s">
        <v>96</v>
      </c>
      <c r="G155" s="110"/>
      <c r="H155" s="111"/>
      <c r="I155" s="111"/>
      <c r="J155" s="112"/>
    </row>
  </sheetData>
  <sheetProtection algorithmName="SHA-512" hashValue="lYofshJ5c23yoYskW/Prh5CSf9raqsd+tSTVL6PlPkusBDPgaMRvVbR7ZdOKiV307L30GSWAYL/q4YFlv80CGw==" saltValue="qAgukhnoXXgC921JAhZebg==" spinCount="100000" sheet="1" formatColumns="0" selectLockedCells="1"/>
  <mergeCells count="135">
    <mergeCell ref="B124:J124"/>
    <mergeCell ref="B127:J127"/>
    <mergeCell ref="B129:J129"/>
    <mergeCell ref="A146:D146"/>
    <mergeCell ref="A148:D148"/>
    <mergeCell ref="A132:D132"/>
    <mergeCell ref="G132:J132"/>
    <mergeCell ref="D81:K81"/>
    <mergeCell ref="F82:K82"/>
    <mergeCell ref="A81:A82"/>
    <mergeCell ref="B81:C81"/>
    <mergeCell ref="C83:C84"/>
    <mergeCell ref="A83:A84"/>
    <mergeCell ref="B90:B92"/>
    <mergeCell ref="A90:A92"/>
    <mergeCell ref="A85:A89"/>
    <mergeCell ref="F91:K91"/>
    <mergeCell ref="F92:K92"/>
    <mergeCell ref="A138:D138"/>
    <mergeCell ref="A139:D139"/>
    <mergeCell ref="A121:J122"/>
    <mergeCell ref="A137:D137"/>
    <mergeCell ref="A100:D100"/>
    <mergeCell ref="A59:D59"/>
    <mergeCell ref="E59:F59"/>
    <mergeCell ref="A63:B63"/>
    <mergeCell ref="D63:E63"/>
    <mergeCell ref="H63:I63"/>
    <mergeCell ref="J63:K63"/>
    <mergeCell ref="C90:C92"/>
    <mergeCell ref="F86:K86"/>
    <mergeCell ref="F87:K87"/>
    <mergeCell ref="F88:K88"/>
    <mergeCell ref="F89:K89"/>
    <mergeCell ref="F90:K90"/>
    <mergeCell ref="A75:A76"/>
    <mergeCell ref="B75:C75"/>
    <mergeCell ref="D75:K75"/>
    <mergeCell ref="F76:K76"/>
    <mergeCell ref="F79:K79"/>
    <mergeCell ref="F80:K80"/>
    <mergeCell ref="C1:K1"/>
    <mergeCell ref="G46:I46"/>
    <mergeCell ref="J46:K46"/>
    <mergeCell ref="A48:D48"/>
    <mergeCell ref="G48:I48"/>
    <mergeCell ref="J48:K48"/>
    <mergeCell ref="A38:A42"/>
    <mergeCell ref="B38:B42"/>
    <mergeCell ref="C38:C42"/>
    <mergeCell ref="B21:C21"/>
    <mergeCell ref="D21:K21"/>
    <mergeCell ref="F22:K22"/>
    <mergeCell ref="A9:B9"/>
    <mergeCell ref="D9:E9"/>
    <mergeCell ref="A32:A35"/>
    <mergeCell ref="B32:B35"/>
    <mergeCell ref="C32:C35"/>
    <mergeCell ref="A36:A37"/>
    <mergeCell ref="B36:C36"/>
    <mergeCell ref="A5:D5"/>
    <mergeCell ref="E5:F5"/>
    <mergeCell ref="H9:I9"/>
    <mergeCell ref="J9:K9"/>
    <mergeCell ref="C26:C31"/>
    <mergeCell ref="B26:B31"/>
    <mergeCell ref="A26:A31"/>
    <mergeCell ref="F27:K27"/>
    <mergeCell ref="F26:K26"/>
    <mergeCell ref="A23:A25"/>
    <mergeCell ref="B23:B25"/>
    <mergeCell ref="C23:C25"/>
    <mergeCell ref="F24:K24"/>
    <mergeCell ref="F25:K25"/>
    <mergeCell ref="F23:K23"/>
    <mergeCell ref="A21:A22"/>
    <mergeCell ref="A50:D50"/>
    <mergeCell ref="F77:K77"/>
    <mergeCell ref="F85:K85"/>
    <mergeCell ref="F28:K28"/>
    <mergeCell ref="F29:K29"/>
    <mergeCell ref="F30:K30"/>
    <mergeCell ref="F31:K31"/>
    <mergeCell ref="F35:K35"/>
    <mergeCell ref="F38:K38"/>
    <mergeCell ref="F39:K39"/>
    <mergeCell ref="F40:K40"/>
    <mergeCell ref="F41:K41"/>
    <mergeCell ref="F42:K42"/>
    <mergeCell ref="F78:K78"/>
    <mergeCell ref="F33:K33"/>
    <mergeCell ref="F34:K34"/>
    <mergeCell ref="F32:K32"/>
    <mergeCell ref="D36:K36"/>
    <mergeCell ref="F37:K37"/>
    <mergeCell ref="G50:I50"/>
    <mergeCell ref="J50:K50"/>
    <mergeCell ref="G53:I53"/>
    <mergeCell ref="J53:K53"/>
    <mergeCell ref="B85:B89"/>
    <mergeCell ref="C85:C89"/>
    <mergeCell ref="G105:I105"/>
    <mergeCell ref="A102:D102"/>
    <mergeCell ref="G102:I102"/>
    <mergeCell ref="J102:K102"/>
    <mergeCell ref="B126:J126"/>
    <mergeCell ref="B128:J128"/>
    <mergeCell ref="B77:B80"/>
    <mergeCell ref="F83:K83"/>
    <mergeCell ref="F84:K84"/>
    <mergeCell ref="G98:I98"/>
    <mergeCell ref="J98:K98"/>
    <mergeCell ref="F111:I111"/>
    <mergeCell ref="J111:K111"/>
    <mergeCell ref="F113:I113"/>
    <mergeCell ref="J113:K113"/>
    <mergeCell ref="G100:I100"/>
    <mergeCell ref="J100:K100"/>
    <mergeCell ref="B123:J123"/>
    <mergeCell ref="C77:C80"/>
    <mergeCell ref="A77:A80"/>
    <mergeCell ref="J105:K105"/>
    <mergeCell ref="B125:J125"/>
    <mergeCell ref="B155:C155"/>
    <mergeCell ref="G155:J155"/>
    <mergeCell ref="A153:K153"/>
    <mergeCell ref="A144:D145"/>
    <mergeCell ref="A147:D147"/>
    <mergeCell ref="E144:E145"/>
    <mergeCell ref="G144:I145"/>
    <mergeCell ref="G146:I146"/>
    <mergeCell ref="G147:I147"/>
    <mergeCell ref="G148:I148"/>
    <mergeCell ref="G149:I149"/>
    <mergeCell ref="G150:I150"/>
  </mergeCells>
  <pageMargins left="0.70866141732283472" right="0.70866141732283472" top="0.98425196850393704" bottom="0.59055118110236227" header="0.31496062992125984" footer="0.31496062992125984"/>
  <pageSetup paperSize="9" scale="99" fitToHeight="0" orientation="landscape" r:id="rId1"/>
  <headerFooter>
    <oddHeader>&amp;L&amp;9Sanierung und Teilerneuerung Turnhalle
Cottbuser Straße 12
02826 Görlitz&amp;C&amp;"-,Fett"&amp;14Honorarangebot
Tragwerksplanung analog §49 ff. HOAI 2021&amp;RAnlage 2 zum Honorarvertrag</oddHeader>
    <oddFooter>&amp;LAnlage VII zum Bewertungsbogen&amp;CSeite &amp;P von &amp;N</oddFooter>
  </headerFooter>
  <rowBreaks count="7" manualBreakCount="7">
    <brk id="18" max="16383" man="1"/>
    <brk id="35" max="16383" man="1"/>
    <brk id="56" max="16383" man="1"/>
    <brk id="80" max="16383" man="1"/>
    <brk id="95" max="16383" man="1"/>
    <brk id="118" max="16383" man="1"/>
    <brk id="13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
  <sheetViews>
    <sheetView workbookViewId="0">
      <selection sqref="A1:XFD2"/>
    </sheetView>
  </sheetViews>
  <sheetFormatPr baseColWidth="10" defaultRowHeight="14.4" x14ac:dyDescent="0.3"/>
  <sheetData>
    <row r="1" spans="1:11" s="4" customFormat="1" ht="30" customHeight="1" x14ac:dyDescent="0.3">
      <c r="A1" s="123" t="s">
        <v>7</v>
      </c>
      <c r="B1" s="175" t="s">
        <v>8</v>
      </c>
      <c r="C1" s="177"/>
      <c r="D1" s="195" t="s">
        <v>9</v>
      </c>
      <c r="E1" s="227"/>
      <c r="F1" s="227"/>
      <c r="G1" s="227"/>
      <c r="H1" s="227"/>
      <c r="I1" s="227"/>
      <c r="J1" s="227"/>
      <c r="K1" s="196"/>
    </row>
    <row r="2" spans="1:11" s="4" customFormat="1" ht="30" customHeight="1" x14ac:dyDescent="0.3">
      <c r="A2" s="124"/>
      <c r="B2" s="25" t="s">
        <v>10</v>
      </c>
      <c r="C2" s="24" t="s">
        <v>11</v>
      </c>
      <c r="D2" s="23" t="s">
        <v>12</v>
      </c>
      <c r="E2" s="23" t="s">
        <v>13</v>
      </c>
      <c r="F2" s="195" t="s">
        <v>14</v>
      </c>
      <c r="G2" s="227"/>
      <c r="H2" s="227"/>
      <c r="I2" s="227"/>
      <c r="J2" s="227"/>
      <c r="K2" s="196"/>
    </row>
  </sheetData>
  <mergeCells count="4">
    <mergeCell ref="A1:A2"/>
    <mergeCell ref="B1:C1"/>
    <mergeCell ref="D1:K1"/>
    <mergeCell ref="F2:K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Tragwerksplanung</vt:lpstr>
      <vt:lpstr>Tabelle1</vt:lpstr>
      <vt:lpstr>Tabelle2</vt:lpstr>
      <vt:lpstr>Tabelle3</vt:lpstr>
      <vt:lpstr>Tragwerksplanung!Text11</vt:lpstr>
      <vt:lpstr>Tragwerksplanung!Text4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Prechel Ute</dc:creator>
  <cp:lastModifiedBy>Prechel Ute</cp:lastModifiedBy>
  <cp:lastPrinted>2024-01-05T09:16:19Z</cp:lastPrinted>
  <dcterms:created xsi:type="dcterms:W3CDTF">2018-02-02T06:46:07Z</dcterms:created>
  <dcterms:modified xsi:type="dcterms:W3CDTF">2024-01-10T09:39:01Z</dcterms:modified>
</cp:coreProperties>
</file>